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Odbor12\Odd1202\SZÚ podklady pro PS 2024\SZÚ ÚZEMNÍCH ROZPOČTŮ ZA ROK 2024\část D\"/>
    </mc:Choice>
  </mc:AlternateContent>
  <xr:revisionPtr revIDLastSave="0" documentId="13_ncr:1_{8A513D4C-3C8B-45C6-816C-CD24844F86BC}" xr6:coauthVersionLast="47" xr6:coauthVersionMax="47" xr10:uidLastSave="{00000000-0000-0000-0000-000000000000}"/>
  <bookViews>
    <workbookView xWindow="-120" yWindow="-120" windowWidth="29040" windowHeight="15840" tabRatio="913" xr2:uid="{00000000-000D-0000-FFFF-FFFF00000000}"/>
  </bookViews>
  <sheets>
    <sheet name="Transfery 2020-2024" sheetId="32" r:id="rId1"/>
    <sheet name="Transfery přijaté kraji" sheetId="33" r:id="rId2"/>
    <sheet name="Transfery přijaté obcemi a DSO" sheetId="51" r:id="rId3"/>
    <sheet name="ÚSC a DSO" sheetId="36" r:id="rId4"/>
    <sheet name="Obce a DSO" sheetId="35" r:id="rId5"/>
    <sheet name="Krajské úřady" sheetId="34" r:id="rId6"/>
    <sheet name="Hl. m. Praha" sheetId="50" r:id="rId7"/>
    <sheet name="Středočeský kraj" sheetId="37" r:id="rId8"/>
    <sheet name="Jihočeský kraj" sheetId="38" r:id="rId9"/>
    <sheet name="Plzeňský kraj" sheetId="39" r:id="rId10"/>
    <sheet name="Karlovarský kraj" sheetId="40" r:id="rId11"/>
    <sheet name="Ústecký kraj" sheetId="41" r:id="rId12"/>
    <sheet name="Liberecký kraj" sheetId="42" r:id="rId13"/>
    <sheet name="Královéhradecký kraj" sheetId="43" r:id="rId14"/>
    <sheet name="Pardubický kraj" sheetId="44" r:id="rId15"/>
    <sheet name="Kraj Vysočina" sheetId="45" r:id="rId16"/>
    <sheet name="Jihomoravský kraj" sheetId="46" r:id="rId17"/>
    <sheet name="Olomoucký kraj" sheetId="47" r:id="rId18"/>
    <sheet name="Zlínský kraj" sheetId="48" r:id="rId19"/>
    <sheet name="Moravskoslezský kraj" sheetId="49" r:id="rId20"/>
  </sheets>
  <externalReferences>
    <externalReference r:id="rId21"/>
    <externalReference r:id="rId22"/>
  </externalReferences>
  <definedNames>
    <definedName name="_xlnm._FilterDatabase" localSheetId="6" hidden="1">'Hl. m. Praha'!$B$5:$E$96</definedName>
    <definedName name="_xlnm._FilterDatabase" localSheetId="8" hidden="1">'Jihočeský kraj'!$B$5:$E$75</definedName>
    <definedName name="_xlnm._FilterDatabase" localSheetId="16" hidden="1">'Jihomoravský kraj'!$B$5:$E$91</definedName>
    <definedName name="_xlnm._FilterDatabase" localSheetId="10" hidden="1">'Karlovarský kraj'!$B$5:$E$79</definedName>
    <definedName name="_xlnm._FilterDatabase" localSheetId="15" hidden="1">'Kraj Vysočina'!$B$5:$E$71</definedName>
    <definedName name="_xlnm._FilterDatabase" localSheetId="5" hidden="1">'Krajské úřady'!$B$5:$E$138</definedName>
    <definedName name="_xlnm._FilterDatabase" localSheetId="13" hidden="1">'Královéhradecký kraj'!$B$5:$E$69</definedName>
    <definedName name="_xlnm._FilterDatabase" localSheetId="12" hidden="1">'Liberecký kraj'!$B$5:$E$82</definedName>
    <definedName name="_xlnm._FilterDatabase" localSheetId="19" hidden="1">'Moravskoslezský kraj'!$B$5:$E$87</definedName>
    <definedName name="_xlnm._FilterDatabase" localSheetId="4" hidden="1">'Obce a DSO'!$B$5:$E$255</definedName>
    <definedName name="_xlnm._FilterDatabase" localSheetId="17" hidden="1">'Olomoucký kraj'!$B$5:$E$85</definedName>
    <definedName name="_xlnm._FilterDatabase" localSheetId="14" hidden="1">'Pardubický kraj'!$B$5:$E$75</definedName>
    <definedName name="_xlnm._FilterDatabase" localSheetId="9" hidden="1">'Plzeňský kraj'!$B$5:$E$66</definedName>
    <definedName name="_xlnm._FilterDatabase" localSheetId="7" hidden="1">'Středočeský kraj'!$B$5:$E$101</definedName>
    <definedName name="_xlnm._FilterDatabase" localSheetId="3" hidden="1">'ÚSC a DSO'!$B$5:$E$275</definedName>
    <definedName name="_xlnm._FilterDatabase" localSheetId="11" hidden="1">'Ústecký kraj'!$B$5:$E$86</definedName>
    <definedName name="_xlnm._FilterDatabase" localSheetId="18" hidden="1">'Zlínský kraj'!$B$5:$E$76</definedName>
    <definedName name="_xlnm.Print_Titles" localSheetId="6">'Hl. m. Praha'!$1:$5</definedName>
    <definedName name="_xlnm.Print_Titles" localSheetId="8">'Jihočeský kraj'!$1:$5</definedName>
    <definedName name="_xlnm.Print_Titles" localSheetId="16">'Jihomoravský kraj'!$1:$5</definedName>
    <definedName name="_xlnm.Print_Titles" localSheetId="10">'Karlovarský kraj'!$1:$5</definedName>
    <definedName name="_xlnm.Print_Titles" localSheetId="15">'Kraj Vysočina'!$1:$5</definedName>
    <definedName name="_xlnm.Print_Titles" localSheetId="5">'Krajské úřady'!$1:$5</definedName>
    <definedName name="_xlnm.Print_Titles" localSheetId="13">'Královéhradecký kraj'!$1:$5</definedName>
    <definedName name="_xlnm.Print_Titles" localSheetId="12">'Liberecký kraj'!$1:$5</definedName>
    <definedName name="_xlnm.Print_Titles" localSheetId="19">'Moravskoslezský kraj'!$1:$5</definedName>
    <definedName name="_xlnm.Print_Titles" localSheetId="4">'Obce a DSO'!$1:$5</definedName>
    <definedName name="_xlnm.Print_Titles" localSheetId="17">'Olomoucký kraj'!$1:$5</definedName>
    <definedName name="_xlnm.Print_Titles" localSheetId="14">'Pardubický kraj'!$1:$5</definedName>
    <definedName name="_xlnm.Print_Titles" localSheetId="9">'Plzeňský kraj'!$1:$5</definedName>
    <definedName name="_xlnm.Print_Titles" localSheetId="7">'Středočeský kraj'!$1:$5</definedName>
    <definedName name="_xlnm.Print_Titles" localSheetId="3">'ÚSC a DSO'!$1:$5</definedName>
    <definedName name="_xlnm.Print_Titles" localSheetId="11">'Ústecký kraj'!$1:$5</definedName>
    <definedName name="_xlnm.Print_Titles" localSheetId="18">'Zlínský kraj'!$1:$5</definedName>
    <definedName name="_xlnm.Print_Area" localSheetId="4">'Obce a DSO'!$B$1:$E$277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8" i="36" l="1"/>
  <c r="E83" i="49"/>
  <c r="E69" i="48"/>
  <c r="E80" i="47"/>
  <c r="E80" i="46"/>
  <c r="E71" i="45"/>
  <c r="E70" i="44"/>
  <c r="E68" i="43"/>
  <c r="E71" i="42"/>
  <c r="E77" i="41"/>
  <c r="E65" i="40"/>
  <c r="E66" i="39"/>
  <c r="E75" i="38"/>
  <c r="E73" i="37"/>
  <c r="E103" i="50"/>
</calcChain>
</file>

<file path=xl/sharedStrings.xml><?xml version="1.0" encoding="utf-8"?>
<sst xmlns="http://schemas.openxmlformats.org/spreadsheetml/2006/main" count="3301" uniqueCount="260">
  <si>
    <t>v tis.Kč</t>
  </si>
  <si>
    <t>Česká republika</t>
  </si>
  <si>
    <t>Program</t>
  </si>
  <si>
    <t>Celkový výsledek</t>
  </si>
  <si>
    <t>Účelový znak</t>
  </si>
  <si>
    <t>Podpora koordinátorů romských poradců</t>
  </si>
  <si>
    <t>Ostatní neinvestiční přijaté transfery ze státního rozpočtu</t>
  </si>
  <si>
    <t>Účelové dotace na protidrogovou politiku</t>
  </si>
  <si>
    <t>Fondy EHP a Norska - SR podíl</t>
  </si>
  <si>
    <t>Operační program Zaměstnanost</t>
  </si>
  <si>
    <t>Ostatní investiční přijaté transfery ze státního rozpočtu</t>
  </si>
  <si>
    <t>Příspěvek na výkon sociální práce (s výjimkou sociálně-právní ochrany dětí)</t>
  </si>
  <si>
    <t>Transfer na krytí příspěvků poskytovaných na ochranné pomůcky a pracovní prostředky</t>
  </si>
  <si>
    <t>OP Zaměstnanost plus 2021 - 2027 (poskytovatel MPSV)</t>
  </si>
  <si>
    <t>Transfery pro poskytovatele služby péče o dítě v dětské skupině</t>
  </si>
  <si>
    <t>Neinvestiční nedávkové transfery podle zákona č. 108/2006 Sb., o sociálních službách (§ 101, § 102 a § 103)</t>
  </si>
  <si>
    <t>Transfery na státní příspěvek zřizovatelům zařízení pro děti vyžadující okamžitou pomoc</t>
  </si>
  <si>
    <t>Řešení naléhavých potřeb při zabezpečení provozu sociálních služeb zřízených a provozovaných obcemi</t>
  </si>
  <si>
    <t>Pořízení a technická obnova investičního majetku ve správě ústavů sociální péče</t>
  </si>
  <si>
    <t>Neinvestiční transfery krajům podle § 27 zákona č. 133/1985 Sb., o požární ochraně</t>
  </si>
  <si>
    <t>Účelové neinvestiční dotace obcím na integraci cizinců</t>
  </si>
  <si>
    <t>Program prevence kriminality na místní úrovni - program č. 314080 - neinvestice</t>
  </si>
  <si>
    <t>Operační program životní prostředí 2014 - 2020 - program č. 115310 - prostředky EU - neinvestice</t>
  </si>
  <si>
    <t>OPŽP 2021-2027 - EU - neinvestice</t>
  </si>
  <si>
    <t>Účelové neinvestiční dotace zoologickým a botanickým zahradám</t>
  </si>
  <si>
    <t>Program péče o krajinu</t>
  </si>
  <si>
    <t>OPŽP 2021-2027 - EU - investice</t>
  </si>
  <si>
    <t>IROP - Integrovaný regionální OP - program č. 117030 - SR - NIV</t>
  </si>
  <si>
    <t>OPTP 2014+ Operační program TP 2014+ - program č. 117040 - SR - NIV</t>
  </si>
  <si>
    <t>OPTP 2014+ Operační program TP 2014+ - program č. 117040 - EU - NIV</t>
  </si>
  <si>
    <t>Programy přeshraniční spolupráce 2014+ - NIV - SR</t>
  </si>
  <si>
    <t>Marketingové aktivity v  cestovním ruchu - podprogram č. 117D72200 - NEINV</t>
  </si>
  <si>
    <t>Investiční transfery obcím a krajům (právní nástupnictví po RR)</t>
  </si>
  <si>
    <t>IROP - Integrovaný regionální OP - program č. 117030 - SR - INV</t>
  </si>
  <si>
    <t>Programy přeshraniční spolupráce 2014+ - IV - SR</t>
  </si>
  <si>
    <t>Operační program Podnikání a inovace pro konkurenceschopnosti - NIV</t>
  </si>
  <si>
    <t>Program OBCHŮDEK 2021+</t>
  </si>
  <si>
    <t>Státní program na podporu úspor energie EFEKT III - neinvestice</t>
  </si>
  <si>
    <t>Podpora pořízení nemovitostí pro podnikání a vědu a výzkum - program č. 222 230 - IV</t>
  </si>
  <si>
    <t>Operační program Podnikání a inovace pro konkurenceschopnosti - IV</t>
  </si>
  <si>
    <t>Příspěvek na ztrátu dopravce z provozu veřejné osobní drážní dopravy</t>
  </si>
  <si>
    <t>Příspěvek na ekologické a k přírodě šetrné technologie, podle písm. D pravidel</t>
  </si>
  <si>
    <t>Národní plán obnovy - neinvestice</t>
  </si>
  <si>
    <t>Dotace dvojjazyčným gymnáziím s výukou francouštiny</t>
  </si>
  <si>
    <t>OP Výzkum, vývoj a vzdělávání - PO2 Rozvoj vysokých škol a lidských zdrojů pro výzkum a vývoj - NIV</t>
  </si>
  <si>
    <t>OP Výzkum, vývoj a vzdělávání - PO3 Rovný přístup ke kvalitnímu předškolnímu, primárnímu a sekundárnímu vzdělávání  - NIV</t>
  </si>
  <si>
    <t>Podpora nadaných žáků základních a středníh škol</t>
  </si>
  <si>
    <t>Národní plán obnovy - prevence digitální propasti</t>
  </si>
  <si>
    <t>OP JAK - P2 neinvestice</t>
  </si>
  <si>
    <t>Program sociální prevence a prevence kriminality</t>
  </si>
  <si>
    <t>Dotace pro soukromé školy</t>
  </si>
  <si>
    <t>Projekty romské komunity</t>
  </si>
  <si>
    <t>Soutěže</t>
  </si>
  <si>
    <t>Spolupráce s francouzskými, vlámskými a španělskými školami</t>
  </si>
  <si>
    <t>Evropská jazyková cena</t>
  </si>
  <si>
    <t>Program podpory vzdělávání národnostních menšin</t>
  </si>
  <si>
    <t>Přímé náklady na vzdělávání</t>
  </si>
  <si>
    <t>Přímé náklady na vzdělávání - sportovní gymnázia</t>
  </si>
  <si>
    <t>Národní rozvojový program mobility pro všechny - program č. 133 350</t>
  </si>
  <si>
    <t>Program podpory pro památky UNESCO - NIV</t>
  </si>
  <si>
    <t>Podpora standardizovaných veřejných služeb muzeí a galerií</t>
  </si>
  <si>
    <t>Podpora výchovně vzdělávacích aktivit v muzejnictví</t>
  </si>
  <si>
    <t>Podpora expozičních a výstavních projektů</t>
  </si>
  <si>
    <t>Výdaje na činnost úřadu</t>
  </si>
  <si>
    <t>ISO II/A zabezpečení objektů - neinvestiční</t>
  </si>
  <si>
    <t>ISO II/B evidence a dokumentace movitého kulturního dědictví - neinvestiční</t>
  </si>
  <si>
    <t>ISO II/D preventivní ochrana před nepříznivými vlivy prostředí - neinvestiční</t>
  </si>
  <si>
    <t>Veřejné informační služby knihoven - neinvestice</t>
  </si>
  <si>
    <t>Havárie střech památek</t>
  </si>
  <si>
    <t>Program péče o vesnické památkové rezervace a zóny a krajinné památkové zóny</t>
  </si>
  <si>
    <t>Kulturní aktivity</t>
  </si>
  <si>
    <t>Program restaurování movitých kulturních památek</t>
  </si>
  <si>
    <t>Program státní podpory profesionálních divadel a stálých profesionálních symfonických orchestrů a pěveckých sborů</t>
  </si>
  <si>
    <t>ISO II/A zabezpečení objektů - investiční</t>
  </si>
  <si>
    <t>ISO II/C výkupy předmětů kulturní hodnoty mimořádného významu - investiční</t>
  </si>
  <si>
    <t>ISO II/D preventivní ochrana před nepříznivými vlivy prostředí - investiční</t>
  </si>
  <si>
    <t>Veřejné informační služby knihoven - investice</t>
  </si>
  <si>
    <t>Specializační vzdělávání zdravotnických pracovníků - rezidenční místa - neinvestice</t>
  </si>
  <si>
    <t>Připravenost poskytovatele ZZS na řešení mimořádných událostí a krizových situací</t>
  </si>
  <si>
    <t>Specializační vzdělávání nelékařů</t>
  </si>
  <si>
    <t>Ostatní zdravotnické programy - neinvestice</t>
  </si>
  <si>
    <t>Podpora rozvoje a obnovy materiálně technického vybavení pro řešení krizových situací - program č. 135 08 - investice</t>
  </si>
  <si>
    <t>Národní program Životní prostředí - NIV</t>
  </si>
  <si>
    <t>Neinvestiční přijaté transfery ze státních fondů</t>
  </si>
  <si>
    <t>Norské fondy - neinvestice</t>
  </si>
  <si>
    <t>Norské Fondy - spolufinancování - NIV</t>
  </si>
  <si>
    <t>Operační program spravedlivá transformace</t>
  </si>
  <si>
    <t>Investiční přijaté transfery ze státních fondů</t>
  </si>
  <si>
    <t>Financování dopravní infrastruktury - neinvestice</t>
  </si>
  <si>
    <t>Financování dopravní infrastruktury - investice</t>
  </si>
  <si>
    <t>Fondy EHP a Norska 2014 - 2021 - NIV</t>
  </si>
  <si>
    <t>Neinvestiční převody z Národního fondu</t>
  </si>
  <si>
    <t>Program přeshraniční spolupráce ČR - Polsko - NIV</t>
  </si>
  <si>
    <t>Fondy EHP a Norska 2014 - 2021 - IV</t>
  </si>
  <si>
    <t>Investiční převody z Národního fondu</t>
  </si>
  <si>
    <t>Program přeshraniční spolupráce ČR - Polsko - IV</t>
  </si>
  <si>
    <t>Účelové dotace na výdaje spojené s volbou prezidenta ČR</t>
  </si>
  <si>
    <t>Neinvestiční přijaté transfery z všeobecné pokladní správy státního rozpočtu</t>
  </si>
  <si>
    <t>Systémové dotace na protiradonová opatření</t>
  </si>
  <si>
    <t>Kompenzační příspěvek pro kraje - ubytování osob z Ukrajiny</t>
  </si>
  <si>
    <t>Účelové dotace na výdaje spojené s volbami do zastupitelstev v obcích</t>
  </si>
  <si>
    <t>Investiční přijaté transfery z všeobecné pokladní správy státního rozpočtu</t>
  </si>
  <si>
    <t>Forma dotace</t>
  </si>
  <si>
    <t>Neinvestiční transfery celkem</t>
  </si>
  <si>
    <t>Investiční transfery celkem</t>
  </si>
  <si>
    <t>Podpora terénní sociální práce</t>
  </si>
  <si>
    <t>Péče o válečné hroby - program č. 107 19 - Neinvestice</t>
  </si>
  <si>
    <t>Péče o válečné hroby - program č. 107 19 - investice</t>
  </si>
  <si>
    <t>Neinvestiční nedávkové transfery na podporu rodiny</t>
  </si>
  <si>
    <t>Příspěvek veřejným rozpočtům územní úrovně dle § 78 zákona č. 435/2004 Sb., o zaměstnanosti</t>
  </si>
  <si>
    <t>Státní příspěvek na výkon pěstounské péče</t>
  </si>
  <si>
    <t>Transfery na výkon činnosti obce s rozšířenou působností v oblasti sociálně-právní ochrany dětí</t>
  </si>
  <si>
    <t>Aktivní politika zaměstnanosti pro okresní úřady a obce</t>
  </si>
  <si>
    <t>Příspěvek obcím dle § 151 odst. 1) zákona č. 326/1999 Sb., o pobytu cizinců na území České republiky</t>
  </si>
  <si>
    <t>Příspěvek obcím dle § 84 zákona č. 325/1999 Sb., o azylu</t>
  </si>
  <si>
    <t>Neinvestiční dotace na zajištění bydlení dle § 69 zákona č. 325/1999 Sb., o azylu</t>
  </si>
  <si>
    <t>Dotace pro jednotky SDH obcí - 014260 - investice</t>
  </si>
  <si>
    <t>Dotace pro jednotky SDH obcí - 014240 - investice</t>
  </si>
  <si>
    <t>Podpora obnovy přirozených funkcí krajiny - od. r. 2019 - program č. 115 170 - SR - neinvestice</t>
  </si>
  <si>
    <t>Příspěvek na hospodaření v lesích na území národních parků</t>
  </si>
  <si>
    <t>Národní plán obnovy - investice</t>
  </si>
  <si>
    <t>Demolice budov v sociálně vyloučených lokalitách  - podprogram č. 117D081 - NIV</t>
  </si>
  <si>
    <t>Rozvoj základní a doprovodné infrastrury cestovního ruchu - podprogram č. 117D72100 - NEINV</t>
  </si>
  <si>
    <t>Podpora rozvoje regionů 2019+ - program č. 11782 - neinvestice</t>
  </si>
  <si>
    <t>Obnova obecního a krajského majetku po živelních pohromách v roce 2021 - program č. 117D923 - NEIV</t>
  </si>
  <si>
    <t>Bezbariérové obce 2017+ - program č. 117D622 - IV</t>
  </si>
  <si>
    <t>Rozvoj základní a doprovodné infrastrury cestovního ruchu - podprogram č. 117D72100 - INV</t>
  </si>
  <si>
    <t>Podpora rozvoje regionů 2019+ - program č. 11782 - investice</t>
  </si>
  <si>
    <t>OP Praha - pól růstu ČR - EU - IV</t>
  </si>
  <si>
    <t>Demolice budov v sociálně vyloučených lokalitách  - podprogram č. 117D081 - IV</t>
  </si>
  <si>
    <t>Program regenerace a podnikatelské využití brownfieldů - program č. 122D21 - IV</t>
  </si>
  <si>
    <t>Smart Parks for the Future - program č. 122D20 - IV</t>
  </si>
  <si>
    <t>Příspěvek na obnovu, zajištění a výchovu porostů, podle písm. B pravidel</t>
  </si>
  <si>
    <t>Příspěvek na vyhotovení lesních hospodářských plánů v digitální formě, podle písm. H pravidel</t>
  </si>
  <si>
    <t>Akreditovaná poradenská činnost v lesním hospodářství</t>
  </si>
  <si>
    <t>Údržba a obnova kulturních a venkovských prvků - program č. 129 660 - NIV</t>
  </si>
  <si>
    <t>Finanční příspěvek na ochranu lesa</t>
  </si>
  <si>
    <t>Příspěvek na podporu ohrožených druhů zvířat, podle písm. G pravidel</t>
  </si>
  <si>
    <t>Podpora obnovy a zabezpečení vodárenských soustav - podprogram č. 129D403</t>
  </si>
  <si>
    <t>Podpora výstavby a technického zhodnocení vodovodů pro veřejnou potřebu III - podprogram č. 129D412</t>
  </si>
  <si>
    <t>Podpora výstavby a technického zhodnocení kanalizací pro veřejnou potřebu III - podprogram č. 129D413</t>
  </si>
  <si>
    <t>Rozvoj výukových kapacit MŠ a ZŠ zřizovaných ÚSC - IV</t>
  </si>
  <si>
    <t>Program státní podpory festivalů profesionálního umění</t>
  </si>
  <si>
    <t>Program regenerace městských památkových rezervací a městských památkových zón - neinvestice</t>
  </si>
  <si>
    <t>Podpora projektů integrace příslušníků romské komunity</t>
  </si>
  <si>
    <t>Záchrana architektonického dědictví - neinvestice - program č. 434 312</t>
  </si>
  <si>
    <t>Transfery územním samosprávným celkům</t>
  </si>
  <si>
    <t>Program Kabina 2021 - 2025 - IV</t>
  </si>
  <si>
    <t>Regionální sportovní infrastruktura - program č. 162D52</t>
  </si>
  <si>
    <t>Výstavba standardizované sportovní infrastruktury - program č. 162D55</t>
  </si>
  <si>
    <t>Obnova lesního potenciálu po kalamitách a zavádění preventivních opatření - NIV-SR</t>
  </si>
  <si>
    <t>Realizace místní rozvojové strategie - NIV - SR</t>
  </si>
  <si>
    <t>Realizace místní rozvojové strategie - NIV - EU</t>
  </si>
  <si>
    <t>Méně příznivé oblasti a oblasti s environmentálnímí opatřeními - EU</t>
  </si>
  <si>
    <t>Agroenvironmentální opatření - EU</t>
  </si>
  <si>
    <t>Přímé platby - EU</t>
  </si>
  <si>
    <t>Lesnicko-environmentální platby - SR</t>
  </si>
  <si>
    <t>Podpora investic ke zvýšení odolnosti a ekologické hodnoty lesních ekosystémů - NIV - SR</t>
  </si>
  <si>
    <t>Podpora investic ke zvýšení odolnosti a ekologické hodnoty lesních ekosystémů - NIV - EU</t>
  </si>
  <si>
    <t>Agroenvironmentální opatření - SR</t>
  </si>
  <si>
    <t>Méně příznivé oblasti a oblasti s environmentálními opatřeními - SR</t>
  </si>
  <si>
    <t>Lesnická infrastruktura - IV - SR</t>
  </si>
  <si>
    <t>Lesnická infrastruktura - IV - EU</t>
  </si>
  <si>
    <t>Realizace místní rozvojové strategie - IV - SR</t>
  </si>
  <si>
    <t>Realizace místní rozvojové strategie - IV - EU</t>
  </si>
  <si>
    <t>Podpora investic do lesnických technologií a zpracování lesnických produktů, jejich mobilizace a uvádění na trh - IV - SR</t>
  </si>
  <si>
    <t>Podpora investic do lesnických technologií a zpracování lesnických produktů, jejich mobilizace a uvádění na trh - IV - EU</t>
  </si>
  <si>
    <t>Norské fondy - investice</t>
  </si>
  <si>
    <t>Norské Fondy - spolufinancování - IV</t>
  </si>
  <si>
    <t>Operační program životního prostředí 2021-2027</t>
  </si>
  <si>
    <t>Národní program Životní prostředí - IV</t>
  </si>
  <si>
    <t>Podpora úvěrů na opravy panelových bytových domů</t>
  </si>
  <si>
    <t>Výstavba pro obce (NV č. 112/2019 Sb.) - dotace - IV</t>
  </si>
  <si>
    <t>Účelové investiční dotace územním samosprávným celkům na podporu kinematografie</t>
  </si>
  <si>
    <t>Účelové neinvestiční dotace územním samosprávným celkům na podporu kultury</t>
  </si>
  <si>
    <t>Účelové neinvestiční dotace dobrovolným svazkům obcí</t>
  </si>
  <si>
    <t>Vyplaceno celkem</t>
  </si>
  <si>
    <t xml:space="preserve"> Transfery a půjčky ze státního rozpočtu a státních fondů přijaté obcemi a DSO</t>
  </si>
  <si>
    <t xml:space="preserve"> Transfery a půjčky ze státního rozpočtu a státních fondů přijaté ÚSC a DSO</t>
  </si>
  <si>
    <t>CZ020: Středočeský kraj</t>
  </si>
  <si>
    <t>CZ031: Jihočeský kraj</t>
  </si>
  <si>
    <t>CZ032: Plzeňský kraj</t>
  </si>
  <si>
    <t>CZ041: Karlovarský kraj</t>
  </si>
  <si>
    <t>CZ042: Ústecký kraj</t>
  </si>
  <si>
    <t>CZ051: Liberecký kraj</t>
  </si>
  <si>
    <t>CZ052: Královéhradecký kraj</t>
  </si>
  <si>
    <t>CZ053: Pardubický kraj</t>
  </si>
  <si>
    <t>CZ063: Kraj Vysočina</t>
  </si>
  <si>
    <t>CZ064: Jihomoravský kraj</t>
  </si>
  <si>
    <t>CZ071: Olomoucký kraj</t>
  </si>
  <si>
    <t>CZ072: Zlínský kraj</t>
  </si>
  <si>
    <t>CZ080: Moravskoslezský kraj</t>
  </si>
  <si>
    <t>Poskytnuto celkem</t>
  </si>
  <si>
    <t>CZ0100: Hlavní město Praha</t>
  </si>
  <si>
    <t>OP Zaměstnanost plus 2021 - 2027 (poskytovatel ÚP ČR)</t>
  </si>
  <si>
    <t>Obec přátelská rodině a seniorům</t>
  </si>
  <si>
    <t>Operační program Spravedlivá transformace 2021-2027 - program č. Z1508 - EU - neinvestice</t>
  </si>
  <si>
    <t>Program LIFE</t>
  </si>
  <si>
    <t>Operační program Spravedlivá transformace 2021-2027 - program č. Z1508 - EU - investice</t>
  </si>
  <si>
    <t>OPTP 2021+ Operační program TP 2021+ - SR - NIV</t>
  </si>
  <si>
    <t>OPTP 2021+ Operační program TP 2021+ - EU - NIV</t>
  </si>
  <si>
    <t>Integrovaný regionální operační program (IROP) 2021-2027 - SR - NIV</t>
  </si>
  <si>
    <t>Integrovaný regionální operační program (IROP) 2021-2027 - EU - NIV</t>
  </si>
  <si>
    <t>Podpora územně plánovacích činností obcí 2023+ - program č. 117D5510 - NIV</t>
  </si>
  <si>
    <t>Podpora architektonických a urbanistických soutěží 2023+ - program č. 117D2210 - NIV</t>
  </si>
  <si>
    <t>Integrovaný regionální operační program (IROP) 2021-2027 - SR - INV</t>
  </si>
  <si>
    <t>Integrovaný regionální operační program (IROP) 2021-2027 - EU - INV</t>
  </si>
  <si>
    <t>Podpora územně plánovacích činností obcí 2023+ - program č. 117D5510 - IV</t>
  </si>
  <si>
    <t>Podpora architektonických a urbanistických soutěží 2023+ - program č. 117D2210 - IV</t>
  </si>
  <si>
    <t>OP JAK - P1 neinvestice</t>
  </si>
  <si>
    <t>Podpora účasti dětí na předškolním vzdělávání</t>
  </si>
  <si>
    <t>Celostátní volnočasové pohybové hry dětí a mládeže</t>
  </si>
  <si>
    <t>Provázející učitelé ve školách - pokusné ověřování</t>
  </si>
  <si>
    <t>Ukrajinský asistent pedagoga ve školách</t>
  </si>
  <si>
    <t>Akviziční fond - IV</t>
  </si>
  <si>
    <t>Transfery organizacím územních samosprávných celků</t>
  </si>
  <si>
    <t>Modernizační fond - neinvestice</t>
  </si>
  <si>
    <t>Modernizační fond - investice</t>
  </si>
  <si>
    <t xml:space="preserve"> Transfery a půjčky ze státního rozpočtu a státních fondů přijaté krajskými úřady</t>
  </si>
  <si>
    <t>k 31. 12. 2024</t>
  </si>
  <si>
    <t>Národní plán obnovy (poskytovatel MPSV)</t>
  </si>
  <si>
    <t>NPO - 1.6.1 - IT vybavení stavebních úřadů - program č. Z1716 - IV</t>
  </si>
  <si>
    <t>IROP - Integrovaný regionální OP – program č. 117030 - EU - INV</t>
  </si>
  <si>
    <t>Centra odborné přípravy 2024 - 2028 - program č. 129 720</t>
  </si>
  <si>
    <t>Národní plán obnovy – podpora škol s nadprůměrným zastoupením sociálně znevýhodněných žáků</t>
  </si>
  <si>
    <t>Adaptační a integrační aktivity cizinců ve školách</t>
  </si>
  <si>
    <t>Podpora zajištění vybraných investičních podpůrných opatření při vzdělávání dětí, žáků a studentů se speciálními vzdělávacími potřebami – program č. 133 350</t>
  </si>
  <si>
    <t>Účelové dotace na výdaje spojené se společnými volbami do Senátu a zastupitelstev krajů</t>
  </si>
  <si>
    <t>Účelové dotace na výdaje spojené s přípravou a konáním voleb do Evropského Parlamentu</t>
  </si>
  <si>
    <t>IROP - Integrovaný regionální OP --– program č. 117030 - EU - NIV</t>
  </si>
  <si>
    <t>Programy Evropské územní spolupráce 2021+ - NIV – SR</t>
  </si>
  <si>
    <t>Programy Evropské územní spolupráce 2021+ - IV – SR</t>
  </si>
  <si>
    <t>Projekt EU SST Partnership - NIV</t>
  </si>
  <si>
    <t>Krizové situace 2024 (mimo povodní)</t>
  </si>
  <si>
    <t>Povodně 2024</t>
  </si>
  <si>
    <t>Podpora prevence kriminality – program č. 314080 – investice</t>
  </si>
  <si>
    <t>Evropská charta regionálních či menšinových jazyků</t>
  </si>
  <si>
    <t>Podpora zlepšování stavu přírody a krajiny – program č. 115 120 – SR – NIV</t>
  </si>
  <si>
    <t>Ostatní investiční dotace obcím a krajům</t>
  </si>
  <si>
    <t>NPO - 4.1.3 - finanční podpora na přípravu projektů v souladu s cíli EU - program č. Z1717 - NIV</t>
  </si>
  <si>
    <t>Podpora obnovy a rozvoje regionů – ŽIVEL 4 – Pomoc v nouzi-Nouzové prostory – podprogram č. 117D7610 – NIV</t>
  </si>
  <si>
    <t>Obnova obecního a krajského majetku po živelních pohromách v roce 2021 – program č. 117D923 – IV</t>
  </si>
  <si>
    <t>NPO - 4.1.3 - finanční podpora na přípravu projektů v souladu s cíli EU - program č. Z1717 - IV</t>
  </si>
  <si>
    <t>Podpora obnovy a rozvoje regionů – ŽIVEL 4 – Pomoc v nouzi-Nouzové prostory – podprogram č. 117D7610 – IV</t>
  </si>
  <si>
    <t>Dotace z úhrad z vydobytých nerostů - NIV</t>
  </si>
  <si>
    <t>Podpora prevence před povodněmi III - program č. 129260 – NIV</t>
  </si>
  <si>
    <t>Údržba a obnova kulturních a venkovských prvků II - program č. 129670</t>
  </si>
  <si>
    <t>lInvestiční příspěvek na vyhotovení lesních hospodářských plánů v digitální formě podle písm. H pravidel - program č. 329052</t>
  </si>
  <si>
    <t>Podpora opatření na rybnících a malých vodních nádržích ve vlastnictví obcí - podprogram č. 129293 - IV</t>
  </si>
  <si>
    <t>Nadregionální sportovní infrastruktura - program č. 162D54</t>
  </si>
  <si>
    <t>Obnova lesního potenciálu po kalamitách a zavádění preventivních opatření – NIV-EU</t>
  </si>
  <si>
    <t>Lesnicko - environmentální platby – EU</t>
  </si>
  <si>
    <t>Operační program životní prostředí (2007-2013) - spolufinancování - IV</t>
  </si>
  <si>
    <t>Revitalizace území se starou stavební zátěží (brownfieldů) pro jiné než hospodářské využití (NV č. 496/2020) – neinvestiční dotace</t>
  </si>
  <si>
    <t>Revitalizace území se starou stavební zátěží (brownfieldů) pro jiné než hospodářské využití (NV č. 496/2020) – investiční dotace</t>
  </si>
  <si>
    <t>Revitalizace území se starou stavební zátěží (brownfieldů) financovanou z Nástroje pro oživení a odolnost – investiční dotace</t>
  </si>
  <si>
    <t>Nájemní bydlení - dotace</t>
  </si>
  <si>
    <t>Účelové neinvestiční dotace obcím</t>
  </si>
  <si>
    <t>Transfery a půjčky ze státního rozpočtu a státních fondů přijaté kraji k 31. 12. 2024 v mil. Kč</t>
  </si>
  <si>
    <t>Transfery a půjčky ze státního rozpočtu a státních fondů přijaté obcemi a DSO k 31. 12. 2024 v mil.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</si>
</sst>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 CE"/>
      <charset val="238"/>
    </font>
    <font>
      <sz val="9"/>
      <name val="Arial"/>
      <family val="2"/>
    </font>
    <font>
      <b/>
      <sz val="11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9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6">
    <xf numFmtId="10" fontId="0" fillId="0" borderId="0"/>
    <xf numFmtId="0" fontId="1" fillId="0" borderId="0"/>
    <xf numFmtId="4" fontId="7" fillId="0" borderId="7" applyNumberFormat="0" applyProtection="0">
      <alignment horizontal="right" vertical="center"/>
    </xf>
    <xf numFmtId="4" fontId="8" fillId="0" borderId="5" applyNumberFormat="0" applyProtection="0">
      <alignment horizontal="left" vertical="center" textRotation="90" wrapText="1"/>
    </xf>
    <xf numFmtId="4" fontId="8" fillId="0" borderId="8" applyNumberFormat="0" applyProtection="0">
      <alignment horizontal="right" vertical="center"/>
    </xf>
    <xf numFmtId="4" fontId="8" fillId="0" borderId="5" applyNumberFormat="0" applyProtection="0">
      <alignment horizontal="right" vertical="center"/>
    </xf>
    <xf numFmtId="0" fontId="3" fillId="0" borderId="0"/>
    <xf numFmtId="4" fontId="7" fillId="2" borderId="7" applyNumberFormat="0" applyProtection="0">
      <alignment vertical="center"/>
    </xf>
    <xf numFmtId="0" fontId="9" fillId="0" borderId="0">
      <alignment vertical="center"/>
    </xf>
    <xf numFmtId="0" fontId="7" fillId="0" borderId="13" applyNumberFormat="0" applyProtection="0">
      <alignment horizontal="left" vertical="center" indent="1"/>
    </xf>
    <xf numFmtId="4" fontId="10" fillId="0" borderId="14" applyNumberFormat="0" applyProtection="0">
      <alignment horizontal="right" vertical="center"/>
    </xf>
    <xf numFmtId="4" fontId="10" fillId="3" borderId="8" applyNumberFormat="0" applyProtection="0">
      <alignment horizontal="right" vertical="center"/>
    </xf>
    <xf numFmtId="4" fontId="7" fillId="4" borderId="7" applyNumberFormat="0" applyProtection="0">
      <alignment horizontal="left" vertical="center" indent="1"/>
    </xf>
    <xf numFmtId="0" fontId="12" fillId="5" borderId="20" applyNumberFormat="0" applyProtection="0">
      <alignment horizontal="left" vertical="top" indent="1"/>
    </xf>
    <xf numFmtId="0" fontId="12" fillId="0" borderId="0"/>
    <xf numFmtId="4" fontId="7" fillId="4" borderId="7" applyNumberFormat="0" applyProtection="0">
      <alignment horizontal="left" vertical="center" indent="1"/>
    </xf>
  </cellStyleXfs>
  <cellXfs count="116">
    <xf numFmtId="10" fontId="0" fillId="0" borderId="0" xfId="0"/>
    <xf numFmtId="0" fontId="1" fillId="0" borderId="0" xfId="1" applyAlignment="1"/>
    <xf numFmtId="0" fontId="4" fillId="0" borderId="0" xfId="1" applyFont="1" applyFill="1" applyAlignment="1"/>
    <xf numFmtId="0" fontId="1" fillId="0" borderId="0" xfId="1" applyAlignment="1">
      <alignment vertical="center"/>
    </xf>
    <xf numFmtId="0" fontId="4" fillId="0" borderId="0" xfId="1" applyFont="1" applyAlignment="1">
      <alignment horizontal="centerContinuous" vertical="center"/>
    </xf>
    <xf numFmtId="0" fontId="2" fillId="0" borderId="0" xfId="1" applyFont="1" applyFill="1" applyAlignment="1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0" fillId="0" borderId="0" xfId="0" applyNumberFormat="1"/>
    <xf numFmtId="10" fontId="6" fillId="0" borderId="5" xfId="0" applyFont="1" applyFill="1" applyBorder="1" applyAlignment="1">
      <alignment horizontal="center" vertical="center"/>
    </xf>
    <xf numFmtId="0" fontId="0" fillId="0" borderId="15" xfId="0" applyNumberFormat="1" applyBorder="1" applyAlignment="1">
      <alignment vertical="center"/>
    </xf>
    <xf numFmtId="10" fontId="0" fillId="0" borderId="15" xfId="0" applyBorder="1" applyAlignment="1">
      <alignment vertical="center" wrapText="1"/>
    </xf>
    <xf numFmtId="4" fontId="0" fillId="0" borderId="15" xfId="0" applyNumberFormat="1" applyBorder="1" applyAlignment="1">
      <alignment vertical="center"/>
    </xf>
    <xf numFmtId="0" fontId="0" fillId="0" borderId="8" xfId="0" applyNumberFormat="1" applyBorder="1" applyAlignment="1">
      <alignment vertical="center"/>
    </xf>
    <xf numFmtId="10" fontId="0" fillId="0" borderId="8" xfId="0" applyBorder="1" applyAlignment="1">
      <alignment vertical="center" wrapText="1"/>
    </xf>
    <xf numFmtId="10" fontId="0" fillId="0" borderId="8" xfId="0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0" borderId="9" xfId="0" applyNumberFormat="1" applyBorder="1" applyAlignment="1">
      <alignment vertical="center"/>
    </xf>
    <xf numFmtId="10" fontId="0" fillId="0" borderId="9" xfId="0" applyBorder="1" applyAlignment="1">
      <alignment vertical="center" wrapText="1"/>
    </xf>
    <xf numFmtId="10" fontId="0" fillId="0" borderId="9" xfId="0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0" xfId="0" applyNumberFormat="1"/>
    <xf numFmtId="10" fontId="6" fillId="0" borderId="5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12" fillId="0" borderId="0" xfId="14"/>
    <xf numFmtId="0" fontId="12" fillId="0" borderId="0" xfId="14" applyFill="1"/>
    <xf numFmtId="0" fontId="6" fillId="0" borderId="0" xfId="14" applyFont="1" applyAlignment="1">
      <alignment horizontal="center" vertical="center"/>
    </xf>
    <xf numFmtId="0" fontId="7" fillId="0" borderId="21" xfId="15" quotePrefix="1" applyNumberFormat="1" applyFill="1" applyBorder="1">
      <alignment horizontal="left" vertical="center" indent="1"/>
    </xf>
    <xf numFmtId="4" fontId="7" fillId="0" borderId="21" xfId="2" applyNumberFormat="1" applyFill="1" applyBorder="1">
      <alignment horizontal="right" vertical="center"/>
    </xf>
    <xf numFmtId="0" fontId="7" fillId="0" borderId="9" xfId="15" quotePrefix="1" applyNumberFormat="1" applyFill="1" applyBorder="1">
      <alignment horizontal="left" vertical="center" indent="1"/>
    </xf>
    <xf numFmtId="4" fontId="7" fillId="0" borderId="9" xfId="2" applyNumberFormat="1" applyFill="1" applyBorder="1">
      <alignment horizontal="right" vertical="center"/>
    </xf>
    <xf numFmtId="0" fontId="6" fillId="0" borderId="5" xfId="12" quotePrefix="1" applyNumberFormat="1" applyFont="1" applyFill="1" applyBorder="1" applyAlignment="1">
      <alignment horizontal="center" vertical="center"/>
    </xf>
    <xf numFmtId="0" fontId="6" fillId="0" borderId="5" xfId="13" quotePrefix="1" applyFont="1" applyFill="1" applyBorder="1" applyAlignment="1">
      <alignment horizontal="center" vertical="center" wrapText="1"/>
    </xf>
    <xf numFmtId="4" fontId="6" fillId="0" borderId="4" xfId="14" applyNumberFormat="1" applyFont="1" applyBorder="1" applyAlignment="1">
      <alignment vertical="center"/>
    </xf>
    <xf numFmtId="4" fontId="6" fillId="0" borderId="2" xfId="14" applyNumberFormat="1" applyFont="1" applyBorder="1" applyAlignment="1">
      <alignment vertical="center"/>
    </xf>
    <xf numFmtId="4" fontId="6" fillId="0" borderId="5" xfId="14" applyNumberFormat="1" applyFont="1" applyBorder="1" applyAlignment="1">
      <alignment vertical="center"/>
    </xf>
    <xf numFmtId="4" fontId="12" fillId="0" borderId="0" xfId="14" applyNumberFormat="1"/>
    <xf numFmtId="4" fontId="12" fillId="0" borderId="0" xfId="14" applyNumberFormat="1" applyFill="1"/>
    <xf numFmtId="0" fontId="5" fillId="0" borderId="0" xfId="0" applyNumberFormat="1" applyFont="1"/>
    <xf numFmtId="0" fontId="7" fillId="0" borderId="9" xfId="15" quotePrefix="1" applyNumberFormat="1" applyFill="1" applyBorder="1" applyAlignment="1">
      <alignment horizontal="left" vertical="center" wrapText="1" indent="1"/>
    </xf>
    <xf numFmtId="0" fontId="7" fillId="0" borderId="21" xfId="15" quotePrefix="1" applyNumberFormat="1" applyFill="1" applyBorder="1" applyAlignment="1">
      <alignment horizontal="left" vertical="center" wrapText="1" indent="1"/>
    </xf>
    <xf numFmtId="0" fontId="0" fillId="0" borderId="18" xfId="0" applyNumberFormat="1" applyBorder="1"/>
    <xf numFmtId="0" fontId="0" fillId="0" borderId="8" xfId="0" applyNumberFormat="1" applyBorder="1" applyAlignment="1">
      <alignment vertical="center" wrapText="1"/>
    </xf>
    <xf numFmtId="0" fontId="12" fillId="0" borderId="18" xfId="14" applyBorder="1" applyAlignment="1">
      <alignment vertical="center"/>
    </xf>
    <xf numFmtId="4" fontId="12" fillId="0" borderId="18" xfId="14" applyNumberFormat="1" applyBorder="1" applyAlignment="1">
      <alignment vertical="center"/>
    </xf>
    <xf numFmtId="0" fontId="7" fillId="0" borderId="22" xfId="15" quotePrefix="1" applyNumberFormat="1" applyFill="1" applyBorder="1" applyAlignment="1">
      <alignment horizontal="left" vertical="center" wrapText="1" indent="1"/>
    </xf>
    <xf numFmtId="0" fontId="7" fillId="0" borderId="22" xfId="15" quotePrefix="1" applyNumberFormat="1" applyFill="1" applyBorder="1">
      <alignment horizontal="left" vertical="center" indent="1"/>
    </xf>
    <xf numFmtId="4" fontId="7" fillId="0" borderId="22" xfId="2" applyNumberFormat="1" applyFill="1" applyBorder="1">
      <alignment horizontal="right" vertical="center"/>
    </xf>
    <xf numFmtId="0" fontId="12" fillId="0" borderId="18" xfId="14" applyBorder="1" applyAlignment="1">
      <alignment vertical="center" wrapText="1"/>
    </xf>
    <xf numFmtId="0" fontId="7" fillId="0" borderId="18" xfId="15" quotePrefix="1" applyNumberFormat="1" applyFill="1" applyBorder="1" applyAlignment="1">
      <alignment horizontal="left" vertical="center" wrapText="1" indent="1"/>
    </xf>
    <xf numFmtId="0" fontId="7" fillId="0" borderId="18" xfId="15" quotePrefix="1" applyNumberFormat="1" applyFill="1" applyBorder="1">
      <alignment horizontal="left" vertical="center" indent="1"/>
    </xf>
    <xf numFmtId="4" fontId="7" fillId="0" borderId="18" xfId="2" applyNumberFormat="1" applyFill="1" applyBorder="1">
      <alignment horizontal="right" vertical="center"/>
    </xf>
    <xf numFmtId="0" fontId="0" fillId="0" borderId="8" xfId="0" applyNumberFormat="1" applyBorder="1"/>
    <xf numFmtId="10" fontId="0" fillId="0" borderId="8" xfId="0" applyBorder="1" applyAlignment="1">
      <alignment wrapText="1"/>
    </xf>
    <xf numFmtId="0" fontId="6" fillId="0" borderId="2" xfId="12" quotePrefix="1" applyNumberFormat="1" applyFont="1" applyFill="1" applyBorder="1" applyAlignment="1">
      <alignment horizontal="center" vertical="center"/>
    </xf>
    <xf numFmtId="0" fontId="6" fillId="0" borderId="2" xfId="13" quotePrefix="1" applyFont="1" applyFill="1" applyBorder="1" applyAlignment="1">
      <alignment horizontal="center" vertical="center" wrapText="1"/>
    </xf>
    <xf numFmtId="4" fontId="6" fillId="0" borderId="25" xfId="14" applyNumberFormat="1" applyFont="1" applyBorder="1" applyAlignment="1">
      <alignment vertical="center"/>
    </xf>
    <xf numFmtId="0" fontId="12" fillId="0" borderId="0" xfId="14" applyAlignment="1">
      <alignment wrapText="1"/>
    </xf>
    <xf numFmtId="0" fontId="7" fillId="0" borderId="15" xfId="15" quotePrefix="1" applyNumberFormat="1" applyFill="1" applyBorder="1" applyAlignment="1">
      <alignment horizontal="left" vertical="center" wrapText="1" indent="1"/>
    </xf>
    <xf numFmtId="0" fontId="7" fillId="0" borderId="15" xfId="15" quotePrefix="1" applyNumberFormat="1" applyFill="1" applyBorder="1">
      <alignment horizontal="left" vertical="center" indent="1"/>
    </xf>
    <xf numFmtId="4" fontId="7" fillId="0" borderId="15" xfId="2" applyNumberFormat="1" applyFill="1" applyBorder="1">
      <alignment horizontal="right" vertical="center"/>
    </xf>
    <xf numFmtId="0" fontId="7" fillId="0" borderId="8" xfId="15" quotePrefix="1" applyNumberFormat="1" applyFill="1" applyBorder="1" applyAlignment="1">
      <alignment horizontal="left" vertical="center" wrapText="1" indent="1"/>
    </xf>
    <xf numFmtId="0" fontId="7" fillId="0" borderId="8" xfId="15" quotePrefix="1" applyNumberFormat="1" applyFill="1" applyBorder="1">
      <alignment horizontal="left" vertical="center" indent="1"/>
    </xf>
    <xf numFmtId="4" fontId="7" fillId="0" borderId="8" xfId="2" applyNumberFormat="1" applyFill="1" applyBorder="1">
      <alignment horizontal="right" vertical="center"/>
    </xf>
    <xf numFmtId="0" fontId="12" fillId="0" borderId="8" xfId="0" applyNumberFormat="1" applyFont="1" applyBorder="1" applyAlignment="1">
      <alignment vertical="center"/>
    </xf>
    <xf numFmtId="10" fontId="12" fillId="0" borderId="8" xfId="0" applyFont="1" applyBorder="1" applyAlignment="1">
      <alignment vertical="center"/>
    </xf>
    <xf numFmtId="4" fontId="12" fillId="0" borderId="8" xfId="14" applyNumberFormat="1" applyFont="1" applyBorder="1" applyAlignment="1">
      <alignment vertical="center"/>
    </xf>
    <xf numFmtId="0" fontId="12" fillId="0" borderId="18" xfId="0" applyNumberFormat="1" applyFont="1" applyBorder="1" applyAlignment="1">
      <alignment vertical="center"/>
    </xf>
    <xf numFmtId="10" fontId="12" fillId="0" borderId="18" xfId="0" applyFont="1" applyBorder="1" applyAlignment="1">
      <alignment vertical="center"/>
    </xf>
    <xf numFmtId="4" fontId="12" fillId="0" borderId="18" xfId="14" applyNumberFormat="1" applyFont="1" applyBorder="1" applyAlignment="1">
      <alignment vertical="center"/>
    </xf>
    <xf numFmtId="0" fontId="7" fillId="0" borderId="15" xfId="15" quotePrefix="1" applyNumberFormat="1" applyFill="1" applyBorder="1" applyAlignment="1">
      <alignment horizontal="center" vertical="center"/>
    </xf>
    <xf numFmtId="0" fontId="7" fillId="0" borderId="8" xfId="15" quotePrefix="1" applyNumberFormat="1" applyFill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12" fillId="0" borderId="18" xfId="0" applyNumberFormat="1" applyFont="1" applyBorder="1" applyAlignment="1">
      <alignment horizontal="center" vertical="center"/>
    </xf>
    <xf numFmtId="0" fontId="12" fillId="0" borderId="8" xfId="14" applyBorder="1" applyAlignment="1">
      <alignment vertical="center"/>
    </xf>
    <xf numFmtId="4" fontId="12" fillId="0" borderId="8" xfId="14" applyNumberFormat="1" applyBorder="1" applyAlignment="1">
      <alignment vertical="center"/>
    </xf>
    <xf numFmtId="0" fontId="7" fillId="0" borderId="22" xfId="15" quotePrefix="1" applyNumberFormat="1" applyFill="1" applyBorder="1" applyAlignment="1">
      <alignment horizontal="center" vertical="center"/>
    </xf>
    <xf numFmtId="0" fontId="12" fillId="0" borderId="8" xfId="14" applyBorder="1" applyAlignment="1">
      <alignment horizontal="center" vertical="center"/>
    </xf>
    <xf numFmtId="0" fontId="12" fillId="0" borderId="18" xfId="14" applyBorder="1" applyAlignment="1">
      <alignment horizontal="center" vertical="center"/>
    </xf>
    <xf numFmtId="0" fontId="7" fillId="0" borderId="18" xfId="15" quotePrefix="1" applyNumberFormat="1" applyFill="1" applyBorder="1" applyAlignment="1">
      <alignment horizontal="center" vertical="center"/>
    </xf>
    <xf numFmtId="0" fontId="7" fillId="0" borderId="9" xfId="15" quotePrefix="1" applyNumberFormat="1" applyFill="1" applyBorder="1" applyAlignment="1">
      <alignment horizontal="center" vertical="center"/>
    </xf>
    <xf numFmtId="0" fontId="7" fillId="0" borderId="21" xfId="15" quotePrefix="1" applyNumberFormat="1" applyFill="1" applyBorder="1" applyAlignment="1">
      <alignment horizontal="center" vertical="center"/>
    </xf>
    <xf numFmtId="0" fontId="0" fillId="0" borderId="15" xfId="0" applyNumberFormat="1" applyBorder="1"/>
    <xf numFmtId="10" fontId="0" fillId="0" borderId="15" xfId="0" applyBorder="1" applyAlignment="1">
      <alignment wrapText="1"/>
    </xf>
    <xf numFmtId="10" fontId="0" fillId="0" borderId="15" xfId="0" applyBorder="1"/>
    <xf numFmtId="4" fontId="0" fillId="0" borderId="15" xfId="0" applyNumberFormat="1" applyBorder="1"/>
    <xf numFmtId="10" fontId="0" fillId="0" borderId="8" xfId="0" applyBorder="1"/>
    <xf numFmtId="4" fontId="0" fillId="0" borderId="8" xfId="0" applyNumberFormat="1" applyBorder="1"/>
    <xf numFmtId="10" fontId="0" fillId="0" borderId="18" xfId="0" applyBorder="1"/>
    <xf numFmtId="4" fontId="0" fillId="0" borderId="18" xfId="0" applyNumberFormat="1" applyBorder="1"/>
    <xf numFmtId="0" fontId="12" fillId="0" borderId="8" xfId="14" applyBorder="1" applyAlignment="1">
      <alignment horizontal="center" vertical="center" wrapText="1"/>
    </xf>
    <xf numFmtId="0" fontId="12" fillId="0" borderId="8" xfId="14" applyBorder="1" applyAlignment="1">
      <alignment vertical="center" wrapText="1"/>
    </xf>
    <xf numFmtId="4" fontId="12" fillId="0" borderId="8" xfId="14" applyNumberFormat="1" applyBorder="1" applyAlignment="1">
      <alignment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10" fontId="12" fillId="0" borderId="18" xfId="0" applyFont="1" applyBorder="1" applyAlignment="1">
      <alignment vertical="center" wrapText="1"/>
    </xf>
    <xf numFmtId="0" fontId="12" fillId="0" borderId="18" xfId="0" applyNumberFormat="1" applyFont="1" applyBorder="1" applyAlignment="1">
      <alignment vertical="center" wrapText="1"/>
    </xf>
    <xf numFmtId="4" fontId="12" fillId="0" borderId="18" xfId="14" applyNumberFormat="1" applyFont="1" applyBorder="1" applyAlignment="1">
      <alignment vertical="center" wrapText="1"/>
    </xf>
    <xf numFmtId="0" fontId="0" fillId="0" borderId="15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10" fontId="11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vertical="center"/>
    </xf>
    <xf numFmtId="10" fontId="6" fillId="0" borderId="16" xfId="0" applyFont="1" applyBorder="1" applyAlignment="1">
      <alignment vertical="center"/>
    </xf>
    <xf numFmtId="10" fontId="6" fillId="0" borderId="19" xfId="0" applyFont="1" applyBorder="1" applyAlignment="1">
      <alignment vertical="center"/>
    </xf>
    <xf numFmtId="0" fontId="6" fillId="0" borderId="6" xfId="0" applyNumberFormat="1" applyFont="1" applyBorder="1" applyAlignment="1">
      <alignment vertical="center"/>
    </xf>
    <xf numFmtId="10" fontId="6" fillId="0" borderId="10" xfId="0" applyFont="1" applyBorder="1" applyAlignment="1">
      <alignment vertical="center"/>
    </xf>
    <xf numFmtId="10" fontId="6" fillId="0" borderId="11" xfId="0" applyFont="1" applyBorder="1" applyAlignment="1">
      <alignment vertical="center"/>
    </xf>
    <xf numFmtId="10" fontId="6" fillId="0" borderId="3" xfId="0" applyFont="1" applyBorder="1" applyAlignment="1">
      <alignment vertical="center"/>
    </xf>
    <xf numFmtId="10" fontId="6" fillId="0" borderId="12" xfId="0" applyFont="1" applyBorder="1" applyAlignment="1">
      <alignment vertical="center"/>
    </xf>
    <xf numFmtId="10" fontId="6" fillId="0" borderId="17" xfId="0" applyFont="1" applyBorder="1" applyAlignment="1">
      <alignment vertical="center"/>
    </xf>
    <xf numFmtId="0" fontId="5" fillId="0" borderId="0" xfId="14" applyFont="1" applyFill="1"/>
    <xf numFmtId="0" fontId="6" fillId="0" borderId="23" xfId="0" applyNumberFormat="1" applyFont="1" applyBorder="1" applyAlignment="1">
      <alignment vertical="center"/>
    </xf>
    <xf numFmtId="10" fontId="6" fillId="0" borderId="0" xfId="0" applyFont="1" applyBorder="1" applyAlignment="1">
      <alignment vertical="center"/>
    </xf>
    <xf numFmtId="10" fontId="6" fillId="0" borderId="24" xfId="0" applyFont="1" applyBorder="1" applyAlignment="1">
      <alignment vertical="center"/>
    </xf>
  </cellXfs>
  <cellStyles count="16">
    <cellStyle name="BW_kapitola" xfId="8" xr:uid="{00000000-0005-0000-0000-000000000000}"/>
    <cellStyle name="Normální" xfId="0" builtinId="0"/>
    <cellStyle name="Normální 2" xfId="14" xr:uid="{00000000-0005-0000-0000-000002000000}"/>
    <cellStyle name="normální_SES482_200712" xfId="1" xr:uid="{00000000-0005-0000-0000-000003000000}"/>
    <cellStyle name="SAPBEXaggData" xfId="7" xr:uid="{00000000-0005-0000-0000-000004000000}"/>
    <cellStyle name="SAPBEXHLevel0X" xfId="13" xr:uid="{00000000-0005-0000-0000-000005000000}"/>
    <cellStyle name="SAPBEXHLevel1" xfId="9" xr:uid="{00000000-0005-0000-0000-000006000000}"/>
    <cellStyle name="SAPBEXchaText" xfId="12" xr:uid="{00000000-0005-0000-0000-000007000000}"/>
    <cellStyle name="SAPBEXstdData" xfId="2" xr:uid="{00000000-0005-0000-0000-000008000000}"/>
    <cellStyle name="SAPBEXstdData 2" xfId="4" xr:uid="{00000000-0005-0000-0000-000009000000}"/>
    <cellStyle name="SAPBEXstdData 3" xfId="10" xr:uid="{00000000-0005-0000-0000-00000A000000}"/>
    <cellStyle name="SAPBEXstdDataEmph" xfId="5" xr:uid="{00000000-0005-0000-0000-00000B000000}"/>
    <cellStyle name="SAPBEXstdDataEmph 2" xfId="11" xr:uid="{00000000-0005-0000-0000-00000C000000}"/>
    <cellStyle name="SAPBEXstdItem" xfId="3" xr:uid="{00000000-0005-0000-0000-00000D000000}"/>
    <cellStyle name="SAPBEXstdItem 2" xfId="15" xr:uid="{00000000-0005-0000-0000-00000E000000}"/>
    <cellStyle name="Tisk_NazevKapitoly" xfId="6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Transfery a půjčky ze státního rozpočtu a státních fondů přijaté ÚSC, DSO, RRRS v letech 20</a:t>
            </a:r>
            <a:r>
              <a:rPr lang="cs-CZ"/>
              <a:t>20</a:t>
            </a:r>
            <a:r>
              <a:rPr lang="cs-CZ" baseline="0"/>
              <a:t> až </a:t>
            </a:r>
            <a:r>
              <a:rPr lang="en-US"/>
              <a:t>202</a:t>
            </a:r>
            <a:r>
              <a:rPr lang="cs-CZ"/>
              <a:t>4</a:t>
            </a:r>
            <a:r>
              <a:rPr lang="en-US"/>
              <a:t> v mil. Kč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0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cene3d>
          <a:camera prst="orthographicFront"/>
          <a:lightRig rig="threePt" dir="t"/>
        </a:scene3d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[1]List1!$H$5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MŠMT</c:v>
                </c:pt>
                <c:pt idx="1">
                  <c:v>MPSV</c:v>
                </c:pt>
                <c:pt idx="2">
                  <c:v>MMR</c:v>
                </c:pt>
                <c:pt idx="3">
                  <c:v>SFDI</c:v>
                </c:pt>
                <c:pt idx="4">
                  <c:v>MŽP</c:v>
                </c:pt>
                <c:pt idx="5">
                  <c:v>SFŽP</c:v>
                </c:pt>
                <c:pt idx="6">
                  <c:v>VPS</c:v>
                </c:pt>
                <c:pt idx="7">
                  <c:v>MD</c:v>
                </c:pt>
                <c:pt idx="8">
                  <c:v>MPO</c:v>
                </c:pt>
                <c:pt idx="9">
                  <c:v>Mze</c:v>
                </c:pt>
                <c:pt idx="10">
                  <c:v>MK</c:v>
                </c:pt>
                <c:pt idx="11">
                  <c:v>SZIF</c:v>
                </c:pt>
                <c:pt idx="12">
                  <c:v>MZ</c:v>
                </c:pt>
              </c:strCache>
            </c:strRef>
          </c:cat>
          <c:val>
            <c:numRef>
              <c:f>[1]List1!$H$6:$H$18</c:f>
              <c:numCache>
                <c:formatCode>General</c:formatCode>
                <c:ptCount val="13"/>
                <c:pt idx="0">
                  <c:v>160716.24</c:v>
                </c:pt>
                <c:pt idx="1">
                  <c:v>25140.13</c:v>
                </c:pt>
                <c:pt idx="2">
                  <c:v>19820.41</c:v>
                </c:pt>
                <c:pt idx="3">
                  <c:v>6675.78</c:v>
                </c:pt>
                <c:pt idx="4">
                  <c:v>7970.85</c:v>
                </c:pt>
                <c:pt idx="5">
                  <c:v>1769.45</c:v>
                </c:pt>
                <c:pt idx="6">
                  <c:v>30613.27</c:v>
                </c:pt>
                <c:pt idx="7">
                  <c:v>5450.46</c:v>
                </c:pt>
                <c:pt idx="8">
                  <c:v>406.99</c:v>
                </c:pt>
                <c:pt idx="9">
                  <c:v>2763.2</c:v>
                </c:pt>
                <c:pt idx="10">
                  <c:v>848.43</c:v>
                </c:pt>
                <c:pt idx="11">
                  <c:v>258.68</c:v>
                </c:pt>
                <c:pt idx="12">
                  <c:v>3401.35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E0-4E35-9350-F9EB8BB07B9D}"/>
            </c:ext>
          </c:extLst>
        </c:ser>
        <c:ser>
          <c:idx val="1"/>
          <c:order val="1"/>
          <c:tx>
            <c:strRef>
              <c:f>[1]List1!$I$5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MŠMT</c:v>
                </c:pt>
                <c:pt idx="1">
                  <c:v>MPSV</c:v>
                </c:pt>
                <c:pt idx="2">
                  <c:v>MMR</c:v>
                </c:pt>
                <c:pt idx="3">
                  <c:v>SFDI</c:v>
                </c:pt>
                <c:pt idx="4">
                  <c:v>MŽP</c:v>
                </c:pt>
                <c:pt idx="5">
                  <c:v>SFŽP</c:v>
                </c:pt>
                <c:pt idx="6">
                  <c:v>VPS</c:v>
                </c:pt>
                <c:pt idx="7">
                  <c:v>MD</c:v>
                </c:pt>
                <c:pt idx="8">
                  <c:v>MPO</c:v>
                </c:pt>
                <c:pt idx="9">
                  <c:v>Mze</c:v>
                </c:pt>
                <c:pt idx="10">
                  <c:v>MK</c:v>
                </c:pt>
                <c:pt idx="11">
                  <c:v>SZIF</c:v>
                </c:pt>
                <c:pt idx="12">
                  <c:v>MZ</c:v>
                </c:pt>
              </c:strCache>
            </c:strRef>
          </c:cat>
          <c:val>
            <c:numRef>
              <c:f>[1]List1!$I$6:$I$18</c:f>
              <c:numCache>
                <c:formatCode>General</c:formatCode>
                <c:ptCount val="13"/>
                <c:pt idx="0">
                  <c:v>178872.84</c:v>
                </c:pt>
                <c:pt idx="1">
                  <c:v>29866.82</c:v>
                </c:pt>
                <c:pt idx="2">
                  <c:v>18861.66</c:v>
                </c:pt>
                <c:pt idx="3">
                  <c:v>8396.42</c:v>
                </c:pt>
                <c:pt idx="4">
                  <c:v>6301</c:v>
                </c:pt>
                <c:pt idx="5">
                  <c:v>3098.45</c:v>
                </c:pt>
                <c:pt idx="6">
                  <c:v>19491.233429969998</c:v>
                </c:pt>
                <c:pt idx="7">
                  <c:v>3405.75</c:v>
                </c:pt>
                <c:pt idx="8">
                  <c:v>480.84</c:v>
                </c:pt>
                <c:pt idx="9">
                  <c:v>2735.58</c:v>
                </c:pt>
                <c:pt idx="10">
                  <c:v>1260.76</c:v>
                </c:pt>
                <c:pt idx="11">
                  <c:v>297.32</c:v>
                </c:pt>
                <c:pt idx="12">
                  <c:v>2461.5700000000002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E0-4E35-9350-F9EB8BB07B9D}"/>
            </c:ext>
          </c:extLst>
        </c:ser>
        <c:ser>
          <c:idx val="2"/>
          <c:order val="2"/>
          <c:tx>
            <c:strRef>
              <c:f>[1]List1!$J$5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MŠMT</c:v>
                </c:pt>
                <c:pt idx="1">
                  <c:v>MPSV</c:v>
                </c:pt>
                <c:pt idx="2">
                  <c:v>MMR</c:v>
                </c:pt>
                <c:pt idx="3">
                  <c:v>SFDI</c:v>
                </c:pt>
                <c:pt idx="4">
                  <c:v>MŽP</c:v>
                </c:pt>
                <c:pt idx="5">
                  <c:v>SFŽP</c:v>
                </c:pt>
                <c:pt idx="6">
                  <c:v>VPS</c:v>
                </c:pt>
                <c:pt idx="7">
                  <c:v>MD</c:v>
                </c:pt>
                <c:pt idx="8">
                  <c:v>MPO</c:v>
                </c:pt>
                <c:pt idx="9">
                  <c:v>Mze</c:v>
                </c:pt>
                <c:pt idx="10">
                  <c:v>MK</c:v>
                </c:pt>
                <c:pt idx="11">
                  <c:v>SZIF</c:v>
                </c:pt>
                <c:pt idx="12">
                  <c:v>MZ</c:v>
                </c:pt>
              </c:strCache>
            </c:strRef>
          </c:cat>
          <c:val>
            <c:numRef>
              <c:f>[1]List1!$J$6:$J$18</c:f>
              <c:numCache>
                <c:formatCode>General</c:formatCode>
                <c:ptCount val="13"/>
                <c:pt idx="0">
                  <c:v>189628.43187960997</c:v>
                </c:pt>
                <c:pt idx="1">
                  <c:v>27962.015536599996</c:v>
                </c:pt>
                <c:pt idx="2">
                  <c:v>16833.530530930002</c:v>
                </c:pt>
                <c:pt idx="3">
                  <c:v>9313.8265971700002</c:v>
                </c:pt>
                <c:pt idx="4">
                  <c:v>3858.30305619</c:v>
                </c:pt>
                <c:pt idx="5">
                  <c:v>3726.3800286899996</c:v>
                </c:pt>
                <c:pt idx="6">
                  <c:v>17774.132605070001</c:v>
                </c:pt>
                <c:pt idx="7">
                  <c:v>3301.9454909999999</c:v>
                </c:pt>
                <c:pt idx="8">
                  <c:v>583.67103635000001</c:v>
                </c:pt>
                <c:pt idx="9">
                  <c:v>2559.7996705899996</c:v>
                </c:pt>
                <c:pt idx="10">
                  <c:v>665.72997056000008</c:v>
                </c:pt>
                <c:pt idx="11">
                  <c:v>442.31641075999994</c:v>
                </c:pt>
                <c:pt idx="12">
                  <c:v>432.01297861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E0-4E35-9350-F9EB8BB07B9D}"/>
            </c:ext>
          </c:extLst>
        </c:ser>
        <c:ser>
          <c:idx val="3"/>
          <c:order val="3"/>
          <c:tx>
            <c:strRef>
              <c:f>[1]List1!$K$5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MŠMT</c:v>
                </c:pt>
                <c:pt idx="1">
                  <c:v>MPSV</c:v>
                </c:pt>
                <c:pt idx="2">
                  <c:v>MMR</c:v>
                </c:pt>
                <c:pt idx="3">
                  <c:v>SFDI</c:v>
                </c:pt>
                <c:pt idx="4">
                  <c:v>MŽP</c:v>
                </c:pt>
                <c:pt idx="5">
                  <c:v>SFŽP</c:v>
                </c:pt>
                <c:pt idx="6">
                  <c:v>VPS</c:v>
                </c:pt>
                <c:pt idx="7">
                  <c:v>MD</c:v>
                </c:pt>
                <c:pt idx="8">
                  <c:v>MPO</c:v>
                </c:pt>
                <c:pt idx="9">
                  <c:v>Mze</c:v>
                </c:pt>
                <c:pt idx="10">
                  <c:v>MK</c:v>
                </c:pt>
                <c:pt idx="11">
                  <c:v>SZIF</c:v>
                </c:pt>
                <c:pt idx="12">
                  <c:v>MZ</c:v>
                </c:pt>
              </c:strCache>
            </c:strRef>
          </c:cat>
          <c:val>
            <c:numRef>
              <c:f>[1]List1!$K$6:$K$18</c:f>
              <c:numCache>
                <c:formatCode>General</c:formatCode>
                <c:ptCount val="13"/>
                <c:pt idx="0">
                  <c:v>206969.21</c:v>
                </c:pt>
                <c:pt idx="1">
                  <c:v>30933.42</c:v>
                </c:pt>
                <c:pt idx="2">
                  <c:v>15670.56</c:v>
                </c:pt>
                <c:pt idx="3">
                  <c:v>10221.549999999999</c:v>
                </c:pt>
                <c:pt idx="4">
                  <c:v>7364.15</c:v>
                </c:pt>
                <c:pt idx="5">
                  <c:v>3103.9</c:v>
                </c:pt>
                <c:pt idx="6">
                  <c:v>7840.18</c:v>
                </c:pt>
                <c:pt idx="7">
                  <c:v>6415.78</c:v>
                </c:pt>
                <c:pt idx="8">
                  <c:v>2694.56</c:v>
                </c:pt>
                <c:pt idx="9">
                  <c:v>2198.31</c:v>
                </c:pt>
                <c:pt idx="10">
                  <c:v>870.84</c:v>
                </c:pt>
                <c:pt idx="11">
                  <c:v>551.03</c:v>
                </c:pt>
                <c:pt idx="12">
                  <c:v>431.75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E0-4E35-9350-F9EB8BB07B9D}"/>
            </c:ext>
          </c:extLst>
        </c:ser>
        <c:ser>
          <c:idx val="4"/>
          <c:order val="4"/>
          <c:tx>
            <c:strRef>
              <c:f>[1]List1!$L$5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MŠMT</c:v>
                </c:pt>
                <c:pt idx="1">
                  <c:v>MPSV</c:v>
                </c:pt>
                <c:pt idx="2">
                  <c:v>MMR</c:v>
                </c:pt>
                <c:pt idx="3">
                  <c:v>SFDI</c:v>
                </c:pt>
                <c:pt idx="4">
                  <c:v>MŽP</c:v>
                </c:pt>
                <c:pt idx="5">
                  <c:v>SFŽP</c:v>
                </c:pt>
                <c:pt idx="6">
                  <c:v>VPS</c:v>
                </c:pt>
                <c:pt idx="7">
                  <c:v>MD</c:v>
                </c:pt>
                <c:pt idx="8">
                  <c:v>MPO</c:v>
                </c:pt>
                <c:pt idx="9">
                  <c:v>Mze</c:v>
                </c:pt>
                <c:pt idx="10">
                  <c:v>MK</c:v>
                </c:pt>
                <c:pt idx="11">
                  <c:v>SZIF</c:v>
                </c:pt>
                <c:pt idx="12">
                  <c:v>MZ</c:v>
                </c:pt>
              </c:strCache>
            </c:strRef>
          </c:cat>
          <c:val>
            <c:numRef>
              <c:f>[1]List1!$L$6:$L$18</c:f>
              <c:numCache>
                <c:formatCode>General</c:formatCode>
                <c:ptCount val="13"/>
                <c:pt idx="0">
                  <c:v>204562.57</c:v>
                </c:pt>
                <c:pt idx="1">
                  <c:v>30741.97</c:v>
                </c:pt>
                <c:pt idx="2">
                  <c:v>14030.45</c:v>
                </c:pt>
                <c:pt idx="3">
                  <c:v>7850.61</c:v>
                </c:pt>
                <c:pt idx="4">
                  <c:v>7110.65</c:v>
                </c:pt>
                <c:pt idx="5">
                  <c:v>4236.0200000000004</c:v>
                </c:pt>
                <c:pt idx="6">
                  <c:v>3970.16</c:v>
                </c:pt>
                <c:pt idx="7">
                  <c:v>3888.03</c:v>
                </c:pt>
                <c:pt idx="8">
                  <c:v>2259.71</c:v>
                </c:pt>
                <c:pt idx="9">
                  <c:v>1382.46</c:v>
                </c:pt>
                <c:pt idx="10">
                  <c:v>741.39</c:v>
                </c:pt>
                <c:pt idx="11">
                  <c:v>458.26</c:v>
                </c:pt>
                <c:pt idx="12">
                  <c:v>238.6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E0-4E35-9350-F9EB8BB07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22020288"/>
        <c:axId val="422020616"/>
        <c:axId val="0"/>
      </c:bar3DChart>
      <c:catAx>
        <c:axId val="4220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616"/>
        <c:crosses val="autoZero"/>
        <c:auto val="1"/>
        <c:lblAlgn val="ctr"/>
        <c:lblOffset val="100"/>
        <c:noMultiLvlLbl val="0"/>
      </c:catAx>
      <c:valAx>
        <c:axId val="42202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4848026100727719E-2"/>
          <c:y val="4.3547110055423596E-2"/>
          <c:w val="0.90353569014272239"/>
          <c:h val="0.8793018746765918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'[2]Gr. kr. č. 5'!$G$3</c:f>
              <c:strCache>
                <c:ptCount val="1"/>
                <c:pt idx="0">
                  <c:v>půjčené peněžní prostředky</c:v>
                </c:pt>
              </c:strCache>
            </c:strRef>
          </c:tx>
          <c:invertIfNegative val="0"/>
          <c:cat>
            <c:strRef>
              <c:f>'[2]Gr. kr. č. 5'!$C$4:$C$11</c:f>
              <c:strCache>
                <c:ptCount val="8"/>
                <c:pt idx="0">
                  <c:v>MŠMT</c:v>
                </c:pt>
                <c:pt idx="1">
                  <c:v>MPSV</c:v>
                </c:pt>
                <c:pt idx="2">
                  <c:v>SFDI</c:v>
                </c:pt>
                <c:pt idx="3">
                  <c:v>MMR</c:v>
                </c:pt>
                <c:pt idx="4">
                  <c:v>MD</c:v>
                </c:pt>
                <c:pt idx="5">
                  <c:v>VPS</c:v>
                </c:pt>
                <c:pt idx="6">
                  <c:v>MŽP</c:v>
                </c:pt>
                <c:pt idx="7">
                  <c:v>MPO</c:v>
                </c:pt>
              </c:strCache>
            </c:strRef>
          </c:cat>
          <c:val>
            <c:numRef>
              <c:f>'[2]Gr. kr. č. 5'!$G$4:$G$11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C2-4C93-A74E-1FC12B9E35F0}"/>
            </c:ext>
          </c:extLst>
        </c:ser>
        <c:ser>
          <c:idx val="1"/>
          <c:order val="1"/>
          <c:tx>
            <c:strRef>
              <c:f>'[2]Gr. kr. č. 5'!$F$3</c:f>
              <c:strCache>
                <c:ptCount val="1"/>
                <c:pt idx="0">
                  <c:v>investiční transfery</c:v>
                </c:pt>
              </c:strCache>
            </c:strRef>
          </c:tx>
          <c:invertIfNegative val="0"/>
          <c:cat>
            <c:strRef>
              <c:f>'[2]Gr. kr. č. 5'!$C$4:$C$11</c:f>
              <c:strCache>
                <c:ptCount val="8"/>
                <c:pt idx="0">
                  <c:v>MŠMT</c:v>
                </c:pt>
                <c:pt idx="1">
                  <c:v>MPSV</c:v>
                </c:pt>
                <c:pt idx="2">
                  <c:v>SFDI</c:v>
                </c:pt>
                <c:pt idx="3">
                  <c:v>MMR</c:v>
                </c:pt>
                <c:pt idx="4">
                  <c:v>MD</c:v>
                </c:pt>
                <c:pt idx="5">
                  <c:v>VPS</c:v>
                </c:pt>
                <c:pt idx="6">
                  <c:v>MŽP</c:v>
                </c:pt>
                <c:pt idx="7">
                  <c:v>MPO</c:v>
                </c:pt>
              </c:strCache>
            </c:strRef>
          </c:cat>
          <c:val>
            <c:numRef>
              <c:f>'[2]Gr. kr. č. 5'!$F$4:$F$11</c:f>
              <c:numCache>
                <c:formatCode>General</c:formatCode>
                <c:ptCount val="8"/>
                <c:pt idx="0">
                  <c:v>7.16</c:v>
                </c:pt>
                <c:pt idx="1">
                  <c:v>106.1</c:v>
                </c:pt>
                <c:pt idx="2">
                  <c:v>4308.46</c:v>
                </c:pt>
                <c:pt idx="3">
                  <c:v>5422.34</c:v>
                </c:pt>
                <c:pt idx="4">
                  <c:v>0</c:v>
                </c:pt>
                <c:pt idx="5">
                  <c:v>5</c:v>
                </c:pt>
                <c:pt idx="6">
                  <c:v>924.14</c:v>
                </c:pt>
                <c:pt idx="7">
                  <c:v>914.37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C2-4C93-A74E-1FC12B9E35F0}"/>
            </c:ext>
          </c:extLst>
        </c:ser>
        <c:ser>
          <c:idx val="0"/>
          <c:order val="2"/>
          <c:tx>
            <c:strRef>
              <c:f>'[2]Gr. kr. č. 5'!$E$3</c:f>
              <c:strCache>
                <c:ptCount val="1"/>
                <c:pt idx="0">
                  <c:v>neinvestiní transfery</c:v>
                </c:pt>
              </c:strCache>
            </c:strRef>
          </c:tx>
          <c:invertIfNegative val="0"/>
          <c:cat>
            <c:strRef>
              <c:f>'[2]Gr. kr. č. 5'!$C$4:$C$11</c:f>
              <c:strCache>
                <c:ptCount val="8"/>
                <c:pt idx="0">
                  <c:v>MŠMT</c:v>
                </c:pt>
                <c:pt idx="1">
                  <c:v>MPSV</c:v>
                </c:pt>
                <c:pt idx="2">
                  <c:v>SFDI</c:v>
                </c:pt>
                <c:pt idx="3">
                  <c:v>MMR</c:v>
                </c:pt>
                <c:pt idx="4">
                  <c:v>MD</c:v>
                </c:pt>
                <c:pt idx="5">
                  <c:v>VPS</c:v>
                </c:pt>
                <c:pt idx="6">
                  <c:v>MŽP</c:v>
                </c:pt>
                <c:pt idx="7">
                  <c:v>MPO</c:v>
                </c:pt>
              </c:strCache>
            </c:strRef>
          </c:cat>
          <c:val>
            <c:numRef>
              <c:f>'[2]Gr. kr. č. 5'!$E$4:$E$11</c:f>
              <c:numCache>
                <c:formatCode>General</c:formatCode>
                <c:ptCount val="8"/>
                <c:pt idx="0">
                  <c:v>176918.83</c:v>
                </c:pt>
                <c:pt idx="1">
                  <c:v>24854.48</c:v>
                </c:pt>
                <c:pt idx="2">
                  <c:v>1912.47</c:v>
                </c:pt>
                <c:pt idx="3">
                  <c:v>286.18</c:v>
                </c:pt>
                <c:pt idx="4">
                  <c:v>3554.29</c:v>
                </c:pt>
                <c:pt idx="5">
                  <c:v>2734.08</c:v>
                </c:pt>
                <c:pt idx="6">
                  <c:v>231.01</c:v>
                </c:pt>
                <c:pt idx="7">
                  <c:v>58.81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C2-4C93-A74E-1FC12B9E3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100"/>
        <c:axId val="688002776"/>
        <c:axId val="1"/>
      </c:barChart>
      <c:catAx>
        <c:axId val="688002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688002776"/>
        <c:crosses val="autoZero"/>
        <c:crossBetween val="between"/>
        <c:dispUnits>
          <c:builtInUnit val="thousands"/>
        </c:dispUnits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</c:dTable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4848026100727719E-2"/>
          <c:y val="4.3547110055423596E-2"/>
          <c:w val="0.90353569014272239"/>
          <c:h val="0.87930187467659182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'[2]Gr. o. č. 7'!$G$3</c:f>
              <c:strCache>
                <c:ptCount val="1"/>
                <c:pt idx="0">
                  <c:v>půjčené peněžní prostředky</c:v>
                </c:pt>
              </c:strCache>
            </c:strRef>
          </c:tx>
          <c:invertIfNegative val="0"/>
          <c:cat>
            <c:strRef>
              <c:f>'[2]Gr. o. č. 7'!$C$4:$C$16</c:f>
              <c:strCache>
                <c:ptCount val="13"/>
                <c:pt idx="0">
                  <c:v>MŠMT</c:v>
                </c:pt>
                <c:pt idx="1">
                  <c:v>MMR</c:v>
                </c:pt>
                <c:pt idx="2">
                  <c:v>MŽP</c:v>
                </c:pt>
                <c:pt idx="3">
                  <c:v>MPSV</c:v>
                </c:pt>
                <c:pt idx="4">
                  <c:v>SFŽP</c:v>
                </c:pt>
                <c:pt idx="5">
                  <c:v>SFDI</c:v>
                </c:pt>
                <c:pt idx="6">
                  <c:v>NSA</c:v>
                </c:pt>
                <c:pt idx="7">
                  <c:v>Mze</c:v>
                </c:pt>
                <c:pt idx="8">
                  <c:v>MPO</c:v>
                </c:pt>
                <c:pt idx="9">
                  <c:v>VPS</c:v>
                </c:pt>
                <c:pt idx="10">
                  <c:v>MV</c:v>
                </c:pt>
                <c:pt idx="11">
                  <c:v>SFPI</c:v>
                </c:pt>
                <c:pt idx="12">
                  <c:v>MK</c:v>
                </c:pt>
              </c:strCache>
            </c:strRef>
          </c:cat>
          <c:val>
            <c:numRef>
              <c:f>'[2]Gr. o. č. 7'!$G$4:$G$16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347.33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27</c:v>
                </c:pt>
                <c:pt idx="10">
                  <c:v>0</c:v>
                </c:pt>
                <c:pt idx="11">
                  <c:v>121.29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C-4DDC-8EAC-5E6B976FEEB8}"/>
            </c:ext>
          </c:extLst>
        </c:ser>
        <c:ser>
          <c:idx val="1"/>
          <c:order val="1"/>
          <c:tx>
            <c:strRef>
              <c:f>'[2]Gr. o. č. 7'!$F$3</c:f>
              <c:strCache>
                <c:ptCount val="1"/>
                <c:pt idx="0">
                  <c:v>investiční transfery</c:v>
                </c:pt>
              </c:strCache>
            </c:strRef>
          </c:tx>
          <c:invertIfNegative val="0"/>
          <c:cat>
            <c:strRef>
              <c:f>'[2]Gr. o. č. 7'!$C$4:$C$16</c:f>
              <c:strCache>
                <c:ptCount val="13"/>
                <c:pt idx="0">
                  <c:v>MŠMT</c:v>
                </c:pt>
                <c:pt idx="1">
                  <c:v>MMR</c:v>
                </c:pt>
                <c:pt idx="2">
                  <c:v>MŽP</c:v>
                </c:pt>
                <c:pt idx="3">
                  <c:v>MPSV</c:v>
                </c:pt>
                <c:pt idx="4">
                  <c:v>SFŽP</c:v>
                </c:pt>
                <c:pt idx="5">
                  <c:v>SFDI</c:v>
                </c:pt>
                <c:pt idx="6">
                  <c:v>NSA</c:v>
                </c:pt>
                <c:pt idx="7">
                  <c:v>Mze</c:v>
                </c:pt>
                <c:pt idx="8">
                  <c:v>MPO</c:v>
                </c:pt>
                <c:pt idx="9">
                  <c:v>VPS</c:v>
                </c:pt>
                <c:pt idx="10">
                  <c:v>MV</c:v>
                </c:pt>
                <c:pt idx="11">
                  <c:v>SFPI</c:v>
                </c:pt>
                <c:pt idx="12">
                  <c:v>MK</c:v>
                </c:pt>
              </c:strCache>
            </c:strRef>
          </c:cat>
          <c:val>
            <c:numRef>
              <c:f>'[2]Gr. o. č. 7'!$F$4:$F$16</c:f>
              <c:numCache>
                <c:formatCode>General</c:formatCode>
                <c:ptCount val="13"/>
                <c:pt idx="0">
                  <c:v>1550.2</c:v>
                </c:pt>
                <c:pt idx="1">
                  <c:v>6602.86</c:v>
                </c:pt>
                <c:pt idx="2">
                  <c:v>5232.8</c:v>
                </c:pt>
                <c:pt idx="3">
                  <c:v>487.22</c:v>
                </c:pt>
                <c:pt idx="4">
                  <c:v>2186.17</c:v>
                </c:pt>
                <c:pt idx="5">
                  <c:v>1498.76</c:v>
                </c:pt>
                <c:pt idx="6">
                  <c:v>1606.4</c:v>
                </c:pt>
                <c:pt idx="7">
                  <c:v>803.52</c:v>
                </c:pt>
                <c:pt idx="8">
                  <c:v>1075.52</c:v>
                </c:pt>
                <c:pt idx="9">
                  <c:v>0</c:v>
                </c:pt>
                <c:pt idx="10">
                  <c:v>471.97</c:v>
                </c:pt>
                <c:pt idx="11">
                  <c:v>508.37</c:v>
                </c:pt>
                <c:pt idx="12">
                  <c:v>19.239999999999998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0C-4DDC-8EAC-5E6B976FEEB8}"/>
            </c:ext>
          </c:extLst>
        </c:ser>
        <c:ser>
          <c:idx val="0"/>
          <c:order val="2"/>
          <c:tx>
            <c:strRef>
              <c:f>'[2]Gr. o. č. 7'!$E$3</c:f>
              <c:strCache>
                <c:ptCount val="1"/>
                <c:pt idx="0">
                  <c:v>neinvestiní transfery</c:v>
                </c:pt>
              </c:strCache>
            </c:strRef>
          </c:tx>
          <c:invertIfNegative val="0"/>
          <c:cat>
            <c:strRef>
              <c:f>'[2]Gr. o. č. 7'!$C$4:$C$16</c:f>
              <c:strCache>
                <c:ptCount val="13"/>
                <c:pt idx="0">
                  <c:v>MŠMT</c:v>
                </c:pt>
                <c:pt idx="1">
                  <c:v>MMR</c:v>
                </c:pt>
                <c:pt idx="2">
                  <c:v>MŽP</c:v>
                </c:pt>
                <c:pt idx="3">
                  <c:v>MPSV</c:v>
                </c:pt>
                <c:pt idx="4">
                  <c:v>SFŽP</c:v>
                </c:pt>
                <c:pt idx="5">
                  <c:v>SFDI</c:v>
                </c:pt>
                <c:pt idx="6">
                  <c:v>NSA</c:v>
                </c:pt>
                <c:pt idx="7">
                  <c:v>Mze</c:v>
                </c:pt>
                <c:pt idx="8">
                  <c:v>MPO</c:v>
                </c:pt>
                <c:pt idx="9">
                  <c:v>VPS</c:v>
                </c:pt>
                <c:pt idx="10">
                  <c:v>MV</c:v>
                </c:pt>
                <c:pt idx="11">
                  <c:v>SFPI</c:v>
                </c:pt>
                <c:pt idx="12">
                  <c:v>MK</c:v>
                </c:pt>
              </c:strCache>
            </c:strRef>
          </c:cat>
          <c:val>
            <c:numRef>
              <c:f>'[2]Gr. o. č. 7'!$E$4:$E$16</c:f>
              <c:numCache>
                <c:formatCode>General</c:formatCode>
                <c:ptCount val="13"/>
                <c:pt idx="0">
                  <c:v>26086.39</c:v>
                </c:pt>
                <c:pt idx="1">
                  <c:v>1647.38</c:v>
                </c:pt>
                <c:pt idx="2">
                  <c:v>722.7</c:v>
                </c:pt>
                <c:pt idx="3">
                  <c:v>5294.17</c:v>
                </c:pt>
                <c:pt idx="4">
                  <c:v>1581.02</c:v>
                </c:pt>
                <c:pt idx="5">
                  <c:v>130.93</c:v>
                </c:pt>
                <c:pt idx="6">
                  <c:v>2</c:v>
                </c:pt>
                <c:pt idx="7">
                  <c:v>518.39</c:v>
                </c:pt>
                <c:pt idx="8">
                  <c:v>211.02</c:v>
                </c:pt>
                <c:pt idx="9">
                  <c:v>1204.08</c:v>
                </c:pt>
                <c:pt idx="10">
                  <c:v>240.07</c:v>
                </c:pt>
                <c:pt idx="11">
                  <c:v>4.12</c:v>
                </c:pt>
                <c:pt idx="12">
                  <c:v>593.54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0C-4DDC-8EAC-5E6B976FE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1"/>
        <c:overlap val="100"/>
        <c:axId val="650409096"/>
        <c:axId val="1"/>
      </c:barChart>
      <c:catAx>
        <c:axId val="650409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650409096"/>
        <c:crosses val="autoZero"/>
        <c:crossBetween val="between"/>
        <c:dispUnits>
          <c:builtInUnit val="thousands"/>
        </c:dispUnits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</c:dTable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2</xdr:row>
      <xdr:rowOff>9525</xdr:rowOff>
    </xdr:from>
    <xdr:to>
      <xdr:col>14</xdr:col>
      <xdr:colOff>228601</xdr:colOff>
      <xdr:row>32</xdr:row>
      <xdr:rowOff>33338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190498</xdr:colOff>
      <xdr:row>2</xdr:row>
      <xdr:rowOff>142874</xdr:rowOff>
    </xdr:from>
    <xdr:to>
      <xdr:col>8</xdr:col>
      <xdr:colOff>275323</xdr:colOff>
      <xdr:row>28</xdr:row>
      <xdr:rowOff>136124</xdr:rowOff>
    </xdr:to>
    <xdr:graphicFrame macro="">
      <xdr:nvGraphicFramePr>
        <xdr:cNvPr id="3" name="Graf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190498</xdr:colOff>
      <xdr:row>2</xdr:row>
      <xdr:rowOff>142874</xdr:rowOff>
    </xdr:from>
    <xdr:to>
      <xdr:col>8</xdr:col>
      <xdr:colOff>275323</xdr:colOff>
      <xdr:row>28</xdr:row>
      <xdr:rowOff>136124</xdr:rowOff>
    </xdr:to>
    <xdr:graphicFrame macro="">
      <xdr:nvGraphicFramePr>
        <xdr:cNvPr id="4" name="Graf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28575</xdr:rowOff>
    </xdr:from>
    <xdr:to>
      <xdr:col>11</xdr:col>
      <xdr:colOff>415925</xdr:colOff>
      <xdr:row>218</xdr:row>
      <xdr:rowOff>273050</xdr:rowOff>
    </xdr:to>
    <xdr:pic>
      <xdr:nvPicPr>
        <xdr:cNvPr id="2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800225"/>
          <a:ext cx="13236575" cy="3870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28575</xdr:rowOff>
    </xdr:from>
    <xdr:to>
      <xdr:col>17</xdr:col>
      <xdr:colOff>196850</xdr:colOff>
      <xdr:row>213</xdr:row>
      <xdr:rowOff>130175</xdr:rowOff>
    </xdr:to>
    <xdr:pic>
      <xdr:nvPicPr>
        <xdr:cNvPr id="2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6151225" cy="3584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2933700</xdr:colOff>
      <xdr:row>252</xdr:row>
      <xdr:rowOff>152400</xdr:rowOff>
    </xdr:from>
    <xdr:to>
      <xdr:col>4</xdr:col>
      <xdr:colOff>873125</xdr:colOff>
      <xdr:row>254</xdr:row>
      <xdr:rowOff>273050</xdr:rowOff>
    </xdr:to>
    <xdr:pic>
      <xdr:nvPicPr>
        <xdr:cNvPr id="3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1" y="1943100"/>
          <a:ext cx="1654175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28575</xdr:rowOff>
    </xdr:from>
    <xdr:to>
      <xdr:col>17</xdr:col>
      <xdr:colOff>196850</xdr:colOff>
      <xdr:row>214</xdr:row>
      <xdr:rowOff>273050</xdr:rowOff>
    </xdr:to>
    <xdr:pic>
      <xdr:nvPicPr>
        <xdr:cNvPr id="4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6151225" cy="3613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2933700</xdr:colOff>
      <xdr:row>254</xdr:row>
      <xdr:rowOff>9525</xdr:rowOff>
    </xdr:from>
    <xdr:to>
      <xdr:col>4</xdr:col>
      <xdr:colOff>873125</xdr:colOff>
      <xdr:row>255</xdr:row>
      <xdr:rowOff>139700</xdr:rowOff>
    </xdr:to>
    <xdr:pic>
      <xdr:nvPicPr>
        <xdr:cNvPr id="5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654175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28575</xdr:rowOff>
    </xdr:from>
    <xdr:to>
      <xdr:col>10</xdr:col>
      <xdr:colOff>330200</xdr:colOff>
      <xdr:row>119</xdr:row>
      <xdr:rowOff>130175</xdr:rowOff>
    </xdr:to>
    <xdr:pic>
      <xdr:nvPicPr>
        <xdr:cNvPr id="2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3236575" cy="1870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2933700</xdr:colOff>
      <xdr:row>133</xdr:row>
      <xdr:rowOff>9525</xdr:rowOff>
    </xdr:from>
    <xdr:to>
      <xdr:col>4</xdr:col>
      <xdr:colOff>920750</xdr:colOff>
      <xdr:row>134</xdr:row>
      <xdr:rowOff>139700</xdr:rowOff>
    </xdr:to>
    <xdr:pic>
      <xdr:nvPicPr>
        <xdr:cNvPr id="3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701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2933700</xdr:colOff>
      <xdr:row>133</xdr:row>
      <xdr:rowOff>9525</xdr:rowOff>
    </xdr:from>
    <xdr:to>
      <xdr:col>4</xdr:col>
      <xdr:colOff>873125</xdr:colOff>
      <xdr:row>134</xdr:row>
      <xdr:rowOff>139700</xdr:rowOff>
    </xdr:to>
    <xdr:pic>
      <xdr:nvPicPr>
        <xdr:cNvPr id="4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654175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28575</xdr:rowOff>
    </xdr:from>
    <xdr:to>
      <xdr:col>16</xdr:col>
      <xdr:colOff>44450</xdr:colOff>
      <xdr:row>119</xdr:row>
      <xdr:rowOff>130175</xdr:rowOff>
    </xdr:to>
    <xdr:pic>
      <xdr:nvPicPr>
        <xdr:cNvPr id="5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6151225" cy="1870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2933700</xdr:colOff>
      <xdr:row>133</xdr:row>
      <xdr:rowOff>9525</xdr:rowOff>
    </xdr:from>
    <xdr:to>
      <xdr:col>4</xdr:col>
      <xdr:colOff>768350</xdr:colOff>
      <xdr:row>134</xdr:row>
      <xdr:rowOff>139700</xdr:rowOff>
    </xdr:to>
    <xdr:pic>
      <xdr:nvPicPr>
        <xdr:cNvPr id="6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943101"/>
          <a:ext cx="15494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28575</xdr:rowOff>
    </xdr:from>
    <xdr:to>
      <xdr:col>10</xdr:col>
      <xdr:colOff>330200</xdr:colOff>
      <xdr:row>119</xdr:row>
      <xdr:rowOff>130175</xdr:rowOff>
    </xdr:to>
    <xdr:pic>
      <xdr:nvPicPr>
        <xdr:cNvPr id="7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3236575" cy="1870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2619375</xdr:colOff>
      <xdr:row>133</xdr:row>
      <xdr:rowOff>9525</xdr:rowOff>
    </xdr:from>
    <xdr:to>
      <xdr:col>4</xdr:col>
      <xdr:colOff>454025</xdr:colOff>
      <xdr:row>134</xdr:row>
      <xdr:rowOff>282575</xdr:rowOff>
    </xdr:to>
    <xdr:pic>
      <xdr:nvPicPr>
        <xdr:cNvPr id="8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549400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28575</xdr:rowOff>
    </xdr:from>
    <xdr:to>
      <xdr:col>11</xdr:col>
      <xdr:colOff>387350</xdr:colOff>
      <xdr:row>80</xdr:row>
      <xdr:rowOff>130175</xdr:rowOff>
    </xdr:to>
    <xdr:pic>
      <xdr:nvPicPr>
        <xdr:cNvPr id="2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0"/>
          <a:ext cx="13236575" cy="1370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2933700</xdr:colOff>
      <xdr:row>96</xdr:row>
      <xdr:rowOff>9525</xdr:rowOff>
    </xdr:from>
    <xdr:to>
      <xdr:col>16</xdr:col>
      <xdr:colOff>377825</xdr:colOff>
      <xdr:row>98</xdr:row>
      <xdr:rowOff>139700</xdr:rowOff>
    </xdr:to>
    <xdr:pic>
      <xdr:nvPicPr>
        <xdr:cNvPr id="3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950" y="1943101"/>
          <a:ext cx="84836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12/Odd1202/Mat&#283;j/SZ&#218;/SZ&#218;%202024/Transfery%20pro%20SZ&#218;%202024%20-%20pracovn&#2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12/Odd1202/Mat&#283;j/SZ&#218;/SZ&#218;%202024/SZ&#218;-Grafy%20a%20tabulky2024-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>
        <row r="5">
          <cell r="H5">
            <v>2020</v>
          </cell>
          <cell r="I5">
            <v>2021</v>
          </cell>
          <cell r="J5">
            <v>2022</v>
          </cell>
          <cell r="K5">
            <v>2023</v>
          </cell>
          <cell r="L5">
            <v>2024</v>
          </cell>
        </row>
        <row r="6">
          <cell r="B6" t="str">
            <v>MŠMT</v>
          </cell>
          <cell r="H6">
            <v>160716.24</v>
          </cell>
          <cell r="I6">
            <v>178872.84</v>
          </cell>
          <cell r="J6">
            <v>189628.43187960997</v>
          </cell>
          <cell r="K6">
            <v>206969.21</v>
          </cell>
          <cell r="L6">
            <v>204562.57</v>
          </cell>
        </row>
        <row r="7">
          <cell r="B7" t="str">
            <v>MPSV</v>
          </cell>
          <cell r="H7">
            <v>25140.13</v>
          </cell>
          <cell r="I7">
            <v>29866.82</v>
          </cell>
          <cell r="J7">
            <v>27962.015536599996</v>
          </cell>
          <cell r="K7">
            <v>30933.42</v>
          </cell>
          <cell r="L7">
            <v>30741.97</v>
          </cell>
        </row>
        <row r="8">
          <cell r="B8" t="str">
            <v>MMR</v>
          </cell>
          <cell r="H8">
            <v>19820.41</v>
          </cell>
          <cell r="I8">
            <v>18861.66</v>
          </cell>
          <cell r="J8">
            <v>16833.530530930002</v>
          </cell>
          <cell r="K8">
            <v>15670.56</v>
          </cell>
          <cell r="L8">
            <v>14030.45</v>
          </cell>
        </row>
        <row r="9">
          <cell r="B9" t="str">
            <v>SFDI</v>
          </cell>
          <cell r="H9">
            <v>6675.78</v>
          </cell>
          <cell r="I9">
            <v>8396.42</v>
          </cell>
          <cell r="J9">
            <v>9313.8265971700002</v>
          </cell>
          <cell r="K9">
            <v>10221.549999999999</v>
          </cell>
          <cell r="L9">
            <v>7850.61</v>
          </cell>
        </row>
        <row r="10">
          <cell r="B10" t="str">
            <v>MŽP</v>
          </cell>
          <cell r="H10">
            <v>7970.85</v>
          </cell>
          <cell r="I10">
            <v>6301</v>
          </cell>
          <cell r="J10">
            <v>3858.30305619</v>
          </cell>
          <cell r="K10">
            <v>7364.15</v>
          </cell>
          <cell r="L10">
            <v>7110.65</v>
          </cell>
        </row>
        <row r="11">
          <cell r="B11" t="str">
            <v>SFŽP</v>
          </cell>
          <cell r="H11">
            <v>1769.45</v>
          </cell>
          <cell r="I11">
            <v>3098.45</v>
          </cell>
          <cell r="J11">
            <v>3726.3800286899996</v>
          </cell>
          <cell r="K11">
            <v>3103.9</v>
          </cell>
          <cell r="L11">
            <v>4236.0200000000004</v>
          </cell>
        </row>
        <row r="12">
          <cell r="B12" t="str">
            <v>VPS</v>
          </cell>
          <cell r="H12">
            <v>30613.27</v>
          </cell>
          <cell r="I12">
            <v>19491.233429969998</v>
          </cell>
          <cell r="J12">
            <v>17774.132605070001</v>
          </cell>
          <cell r="K12">
            <v>7840.18</v>
          </cell>
          <cell r="L12">
            <v>3970.16</v>
          </cell>
        </row>
        <row r="13">
          <cell r="B13" t="str">
            <v>MD</v>
          </cell>
          <cell r="H13">
            <v>5450.46</v>
          </cell>
          <cell r="I13">
            <v>3405.75</v>
          </cell>
          <cell r="J13">
            <v>3301.9454909999999</v>
          </cell>
          <cell r="K13">
            <v>6415.78</v>
          </cell>
          <cell r="L13">
            <v>3888.03</v>
          </cell>
        </row>
        <row r="14">
          <cell r="B14" t="str">
            <v>MPO</v>
          </cell>
          <cell r="H14">
            <v>406.99</v>
          </cell>
          <cell r="I14">
            <v>480.84</v>
          </cell>
          <cell r="J14">
            <v>583.67103635000001</v>
          </cell>
          <cell r="K14">
            <v>2694.56</v>
          </cell>
          <cell r="L14">
            <v>2259.71</v>
          </cell>
        </row>
        <row r="15">
          <cell r="B15" t="str">
            <v>Mze</v>
          </cell>
          <cell r="H15">
            <v>2763.2</v>
          </cell>
          <cell r="I15">
            <v>2735.58</v>
          </cell>
          <cell r="J15">
            <v>2559.7996705899996</v>
          </cell>
          <cell r="K15">
            <v>2198.31</v>
          </cell>
          <cell r="L15">
            <v>1382.46</v>
          </cell>
        </row>
        <row r="16">
          <cell r="B16" t="str">
            <v>MK</v>
          </cell>
          <cell r="H16">
            <v>848.43</v>
          </cell>
          <cell r="I16">
            <v>1260.76</v>
          </cell>
          <cell r="J16">
            <v>665.72997056000008</v>
          </cell>
          <cell r="K16">
            <v>870.84</v>
          </cell>
          <cell r="L16">
            <v>741.39</v>
          </cell>
        </row>
        <row r="17">
          <cell r="B17" t="str">
            <v>SZIF</v>
          </cell>
          <cell r="H17">
            <v>258.68</v>
          </cell>
          <cell r="I17">
            <v>297.32</v>
          </cell>
          <cell r="J17">
            <v>442.31641075999994</v>
          </cell>
          <cell r="K17">
            <v>551.03</v>
          </cell>
          <cell r="L17">
            <v>458.26</v>
          </cell>
        </row>
        <row r="18">
          <cell r="B18" t="str">
            <v>MZ</v>
          </cell>
          <cell r="H18">
            <v>3401.35</v>
          </cell>
          <cell r="I18">
            <v>2461.5700000000002</v>
          </cell>
          <cell r="J18">
            <v>432.01297861</v>
          </cell>
          <cell r="K18">
            <v>431.75</v>
          </cell>
          <cell r="L18">
            <v>238.6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. č. 1"/>
      <sheetName val="Gr. č. 2"/>
      <sheetName val="Gr. č. 3"/>
      <sheetName val="Gr. č. 4"/>
      <sheetName val="Gr. Kr. č. 1"/>
      <sheetName val="Gr. Kr. č. 2"/>
      <sheetName val="Gr. kr. č. 3"/>
      <sheetName val="Gr. kr. č. 4"/>
      <sheetName val="Gr. kr. č. 5"/>
      <sheetName val="Gr.kr. č. 6"/>
      <sheetName val="Gr. kr. č. 7"/>
      <sheetName val="Gr. kr. č. 8"/>
      <sheetName val="Gr. kr. č. 9"/>
      <sheetName val="Gr. kr. č. 10"/>
      <sheetName val="Gr. o. č. 1"/>
      <sheetName val="Gr. o. č. 2"/>
      <sheetName val="Gr. o. č. 3"/>
      <sheetName val="Gr. kr. č. 4 a 5"/>
      <sheetName val="Gr. o. č. 6"/>
      <sheetName val="Gr. o. č. 7"/>
      <sheetName val="Gr. o. č. 8"/>
      <sheetName val="Gr. o. č. 9"/>
      <sheetName val="Gr. o. č. 10"/>
      <sheetName val="Gr. o. č. 11"/>
      <sheetName val="Gr. o. č. 12"/>
      <sheetName val="Gr. o. č.  13"/>
      <sheetName val="Gr. o. č. 14"/>
      <sheetName val="hl.m.P. č. 1"/>
      <sheetName val="hl.m.P. č. 2"/>
      <sheetName val="Gr. kř. č. 3"/>
      <sheetName val="hl.m.P. č. 4"/>
      <sheetName val="hl.m.P. č. 5"/>
      <sheetName val="hl.m.P. č. 6"/>
      <sheetName val="hl.m.P. č. 7"/>
      <sheetName val="BÚ a dluh 1"/>
      <sheetName val="Tab. č. 1"/>
      <sheetName val="Tab. č. 2"/>
      <sheetName val="Tab. č. 3"/>
      <sheetName val="Tab. č. 4"/>
      <sheetName val="BÚ a dluh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E3" t="str">
            <v>neinvestiní transfery</v>
          </cell>
          <cell r="F3" t="str">
            <v>investiční transfery</v>
          </cell>
          <cell r="G3" t="str">
            <v>půjčené peněžní prostředky</v>
          </cell>
        </row>
        <row r="4">
          <cell r="C4" t="str">
            <v>MŠMT</v>
          </cell>
          <cell r="E4">
            <v>176918.83</v>
          </cell>
          <cell r="F4">
            <v>7.16</v>
          </cell>
          <cell r="G4">
            <v>0</v>
          </cell>
        </row>
        <row r="5">
          <cell r="C5" t="str">
            <v>MPSV</v>
          </cell>
          <cell r="E5">
            <v>24854.48</v>
          </cell>
          <cell r="F5">
            <v>106.1</v>
          </cell>
          <cell r="G5">
            <v>0</v>
          </cell>
        </row>
        <row r="6">
          <cell r="C6" t="str">
            <v>SFDI</v>
          </cell>
          <cell r="E6">
            <v>1912.47</v>
          </cell>
          <cell r="F6">
            <v>4308.46</v>
          </cell>
          <cell r="G6">
            <v>0</v>
          </cell>
        </row>
        <row r="7">
          <cell r="C7" t="str">
            <v>MMR</v>
          </cell>
          <cell r="E7">
            <v>286.18</v>
          </cell>
          <cell r="F7">
            <v>5422.34</v>
          </cell>
          <cell r="G7">
            <v>0</v>
          </cell>
        </row>
        <row r="8">
          <cell r="C8" t="str">
            <v>MD</v>
          </cell>
          <cell r="E8">
            <v>3554.29</v>
          </cell>
          <cell r="F8">
            <v>0</v>
          </cell>
          <cell r="G8">
            <v>0</v>
          </cell>
        </row>
        <row r="9">
          <cell r="C9" t="str">
            <v>VPS</v>
          </cell>
          <cell r="E9">
            <v>2734.08</v>
          </cell>
          <cell r="F9">
            <v>5</v>
          </cell>
          <cell r="G9">
            <v>0</v>
          </cell>
        </row>
        <row r="10">
          <cell r="C10" t="str">
            <v>MŽP</v>
          </cell>
          <cell r="E10">
            <v>231.01</v>
          </cell>
          <cell r="F10">
            <v>924.14</v>
          </cell>
          <cell r="G10">
            <v>0</v>
          </cell>
        </row>
        <row r="11">
          <cell r="C11" t="str">
            <v>MPO</v>
          </cell>
          <cell r="E11">
            <v>58.81</v>
          </cell>
          <cell r="F11">
            <v>914.37</v>
          </cell>
          <cell r="G1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E3" t="str">
            <v>neinvestiní transfery</v>
          </cell>
          <cell r="F3" t="str">
            <v>investiční transfery</v>
          </cell>
          <cell r="G3" t="str">
            <v>půjčené peněžní prostředky</v>
          </cell>
        </row>
        <row r="4">
          <cell r="C4" t="str">
            <v>MŠMT</v>
          </cell>
          <cell r="E4">
            <v>26086.39</v>
          </cell>
          <cell r="F4">
            <v>1550.2</v>
          </cell>
          <cell r="G4">
            <v>0</v>
          </cell>
        </row>
        <row r="5">
          <cell r="C5" t="str">
            <v>MMR</v>
          </cell>
          <cell r="E5">
            <v>1647.38</v>
          </cell>
          <cell r="F5">
            <v>6602.86</v>
          </cell>
          <cell r="G5">
            <v>0</v>
          </cell>
        </row>
        <row r="6">
          <cell r="C6" t="str">
            <v>MŽP</v>
          </cell>
          <cell r="E6">
            <v>722.7</v>
          </cell>
          <cell r="F6">
            <v>5232.8</v>
          </cell>
          <cell r="G6">
            <v>0</v>
          </cell>
        </row>
        <row r="7">
          <cell r="C7" t="str">
            <v>MPSV</v>
          </cell>
          <cell r="E7">
            <v>5294.17</v>
          </cell>
          <cell r="F7">
            <v>487.22</v>
          </cell>
          <cell r="G7">
            <v>0</v>
          </cell>
        </row>
        <row r="8">
          <cell r="C8" t="str">
            <v>SFŽP</v>
          </cell>
          <cell r="E8">
            <v>1581.02</v>
          </cell>
          <cell r="F8">
            <v>2186.17</v>
          </cell>
          <cell r="G8">
            <v>347.33</v>
          </cell>
        </row>
        <row r="9">
          <cell r="C9" t="str">
            <v>SFDI</v>
          </cell>
          <cell r="E9">
            <v>130.93</v>
          </cell>
          <cell r="F9">
            <v>1498.76</v>
          </cell>
          <cell r="G9">
            <v>0</v>
          </cell>
        </row>
        <row r="10">
          <cell r="C10" t="str">
            <v>NSA</v>
          </cell>
          <cell r="E10">
            <v>2</v>
          </cell>
          <cell r="F10">
            <v>1606.4</v>
          </cell>
          <cell r="G10">
            <v>0</v>
          </cell>
        </row>
        <row r="11">
          <cell r="C11" t="str">
            <v>Mze</v>
          </cell>
          <cell r="E11">
            <v>518.39</v>
          </cell>
          <cell r="F11">
            <v>803.52</v>
          </cell>
          <cell r="G11">
            <v>0</v>
          </cell>
        </row>
        <row r="12">
          <cell r="C12" t="str">
            <v>MPO</v>
          </cell>
          <cell r="E12">
            <v>211.02</v>
          </cell>
          <cell r="F12">
            <v>1075.52</v>
          </cell>
          <cell r="G12">
            <v>0</v>
          </cell>
        </row>
        <row r="13">
          <cell r="C13" t="str">
            <v>VPS</v>
          </cell>
          <cell r="E13">
            <v>1204.08</v>
          </cell>
          <cell r="F13">
            <v>0</v>
          </cell>
          <cell r="G13">
            <v>27</v>
          </cell>
        </row>
        <row r="14">
          <cell r="C14" t="str">
            <v>MV</v>
          </cell>
          <cell r="E14">
            <v>240.07</v>
          </cell>
          <cell r="F14">
            <v>471.97</v>
          </cell>
          <cell r="G14">
            <v>0</v>
          </cell>
        </row>
        <row r="15">
          <cell r="C15" t="str">
            <v>SFPI</v>
          </cell>
          <cell r="E15">
            <v>4.12</v>
          </cell>
          <cell r="F15">
            <v>508.37</v>
          </cell>
          <cell r="G15">
            <v>121.29</v>
          </cell>
        </row>
        <row r="16">
          <cell r="C16" t="str">
            <v>MK</v>
          </cell>
          <cell r="E16">
            <v>593.54</v>
          </cell>
          <cell r="F16">
            <v>19.239999999999998</v>
          </cell>
          <cell r="G16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workbookViewId="0">
      <selection activeCell="V25" sqref="V25"/>
    </sheetView>
  </sheetViews>
  <sheetFormatPr defaultRowHeight="11.25" x14ac:dyDescent="0.2"/>
  <sheetData/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3"/>
  <sheetViews>
    <sheetView showGridLines="0" workbookViewId="0">
      <selection activeCell="B48" sqref="B48"/>
    </sheetView>
  </sheetViews>
  <sheetFormatPr defaultRowHeight="11.25" x14ac:dyDescent="0.2"/>
  <cols>
    <col min="1" max="1" width="3.33203125" customWidth="1"/>
    <col min="2" max="2" width="53.5" bestFit="1" customWidth="1"/>
    <col min="3" max="3" width="14.33203125" customWidth="1"/>
    <col min="4" max="4" width="14.1640625" bestFit="1" customWidth="1"/>
    <col min="5" max="5" width="11.1640625" bestFit="1" customWidth="1"/>
  </cols>
  <sheetData>
    <row r="1" spans="2:9" ht="11.25" customHeight="1" x14ac:dyDescent="0.2">
      <c r="B1" s="102" t="s">
        <v>258</v>
      </c>
      <c r="C1" s="102"/>
      <c r="D1" s="102"/>
      <c r="E1" s="102"/>
      <c r="F1" s="102"/>
      <c r="G1" s="102"/>
      <c r="H1" s="102"/>
      <c r="I1" s="102"/>
    </row>
    <row r="2" spans="2:9" ht="23.25" customHeight="1" x14ac:dyDescent="0.2">
      <c r="B2" s="102"/>
      <c r="C2" s="102"/>
      <c r="D2" s="102"/>
      <c r="E2" s="102"/>
      <c r="F2" s="102"/>
      <c r="G2" s="102"/>
      <c r="H2" s="102"/>
      <c r="I2" s="102"/>
    </row>
    <row r="3" spans="2:9" ht="11.25" customHeight="1" x14ac:dyDescent="0.2"/>
  </sheetData>
  <mergeCells count="1">
    <mergeCell ref="B1:I2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"/>
  <sheetViews>
    <sheetView showGridLines="0" workbookViewId="0">
      <selection activeCell="K35" sqref="K35"/>
    </sheetView>
  </sheetViews>
  <sheetFormatPr defaultRowHeight="11.25" x14ac:dyDescent="0.2"/>
  <cols>
    <col min="1" max="1" width="3.33203125" customWidth="1"/>
    <col min="2" max="2" width="53.5" bestFit="1" customWidth="1"/>
    <col min="3" max="3" width="14.33203125" customWidth="1"/>
    <col min="4" max="4" width="14.1640625" bestFit="1" customWidth="1"/>
    <col min="5" max="5" width="11.1640625" bestFit="1" customWidth="1"/>
  </cols>
  <sheetData>
    <row r="1" spans="2:9" ht="11.25" customHeight="1" x14ac:dyDescent="0.2">
      <c r="B1" s="102" t="s">
        <v>259</v>
      </c>
      <c r="C1" s="102"/>
      <c r="D1" s="102"/>
      <c r="E1" s="102"/>
      <c r="F1" s="102"/>
      <c r="G1" s="102"/>
      <c r="H1" s="102"/>
      <c r="I1" s="102"/>
    </row>
    <row r="2" spans="2:9" ht="23.25" customHeight="1" x14ac:dyDescent="0.2">
      <c r="B2" s="102"/>
      <c r="C2" s="102"/>
      <c r="D2" s="102"/>
      <c r="E2" s="102"/>
      <c r="F2" s="102"/>
      <c r="G2" s="102"/>
      <c r="H2" s="102"/>
      <c r="I2" s="102"/>
    </row>
    <row r="3" spans="2:9" ht="11.25" customHeight="1" x14ac:dyDescent="0.2"/>
  </sheetData>
  <mergeCells count="1">
    <mergeCell ref="B1:I2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79"/>
  <sheetViews>
    <sheetView showGridLines="0" zoomScaleNormal="100" workbookViewId="0">
      <selection activeCell="J7" sqref="I7:J7"/>
    </sheetView>
  </sheetViews>
  <sheetFormatPr defaultRowHeight="11.25" x14ac:dyDescent="0.2"/>
  <cols>
    <col min="1" max="1" width="3.33203125" customWidth="1"/>
    <col min="2" max="2" width="13" bestFit="1" customWidth="1"/>
    <col min="3" max="3" width="65.33203125" customWidth="1"/>
    <col min="4" max="4" width="71.6640625" bestFit="1" customWidth="1"/>
    <col min="5" max="5" width="18.33203125" bestFit="1" customWidth="1"/>
  </cols>
  <sheetData>
    <row r="1" spans="2:5" ht="15" x14ac:dyDescent="0.25">
      <c r="B1" s="5" t="s">
        <v>178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219</v>
      </c>
      <c r="D3" s="4"/>
      <c r="E3" s="7" t="s">
        <v>0</v>
      </c>
    </row>
    <row r="4" spans="2:5" ht="13.5" thickBot="1" x14ac:dyDescent="0.25">
      <c r="B4" s="3"/>
      <c r="C4" s="9"/>
      <c r="D4" s="4"/>
      <c r="E4" s="7"/>
    </row>
    <row r="5" spans="2:5" ht="21" customHeight="1" thickBot="1" x14ac:dyDescent="0.25">
      <c r="B5" s="25" t="s">
        <v>4</v>
      </c>
      <c r="C5" s="25" t="s">
        <v>2</v>
      </c>
      <c r="D5" s="25" t="s">
        <v>102</v>
      </c>
      <c r="E5" s="25" t="s">
        <v>176</v>
      </c>
    </row>
    <row r="6" spans="2:5" x14ac:dyDescent="0.2">
      <c r="B6" s="19">
        <v>4001</v>
      </c>
      <c r="C6" s="20" t="s">
        <v>5</v>
      </c>
      <c r="D6" s="21" t="s">
        <v>6</v>
      </c>
      <c r="E6" s="22">
        <v>5094.67</v>
      </c>
    </row>
    <row r="7" spans="2:5" x14ac:dyDescent="0.2">
      <c r="B7" s="15">
        <v>4213</v>
      </c>
      <c r="C7" s="16" t="s">
        <v>236</v>
      </c>
      <c r="D7" s="17" t="s">
        <v>6</v>
      </c>
      <c r="E7" s="18">
        <v>71.25</v>
      </c>
    </row>
    <row r="8" spans="2:5" x14ac:dyDescent="0.2">
      <c r="B8" s="15">
        <v>4359</v>
      </c>
      <c r="C8" s="16" t="s">
        <v>7</v>
      </c>
      <c r="D8" s="17" t="s">
        <v>6</v>
      </c>
      <c r="E8" s="18">
        <v>2123</v>
      </c>
    </row>
    <row r="9" spans="2:5" x14ac:dyDescent="0.2">
      <c r="B9" s="15">
        <v>4428</v>
      </c>
      <c r="C9" s="16" t="s">
        <v>105</v>
      </c>
      <c r="D9" s="17" t="s">
        <v>6</v>
      </c>
      <c r="E9" s="18">
        <v>8832.92</v>
      </c>
    </row>
    <row r="10" spans="2:5" x14ac:dyDescent="0.2">
      <c r="B10" s="15">
        <v>7001</v>
      </c>
      <c r="C10" s="16" t="s">
        <v>106</v>
      </c>
      <c r="D10" s="17" t="s">
        <v>6</v>
      </c>
      <c r="E10" s="18">
        <v>11140.46</v>
      </c>
    </row>
    <row r="11" spans="2:5" x14ac:dyDescent="0.2">
      <c r="B11" s="15">
        <v>7938</v>
      </c>
      <c r="C11" s="16" t="s">
        <v>107</v>
      </c>
      <c r="D11" s="17" t="s">
        <v>10</v>
      </c>
      <c r="E11" s="18">
        <v>3400.1</v>
      </c>
    </row>
    <row r="12" spans="2:5" x14ac:dyDescent="0.2">
      <c r="B12" s="15">
        <v>12002</v>
      </c>
      <c r="C12" s="16" t="s">
        <v>8</v>
      </c>
      <c r="D12" s="17" t="s">
        <v>6</v>
      </c>
      <c r="E12" s="18">
        <v>10015.33</v>
      </c>
    </row>
    <row r="13" spans="2:5" x14ac:dyDescent="0.2">
      <c r="B13" s="15">
        <v>13005</v>
      </c>
      <c r="C13" s="16" t="s">
        <v>108</v>
      </c>
      <c r="D13" s="17" t="s">
        <v>6</v>
      </c>
      <c r="E13" s="18">
        <v>4641.97</v>
      </c>
    </row>
    <row r="14" spans="2:5" ht="22.5" x14ac:dyDescent="0.2">
      <c r="B14" s="15">
        <v>13007</v>
      </c>
      <c r="C14" s="16" t="s">
        <v>109</v>
      </c>
      <c r="D14" s="17" t="s">
        <v>6</v>
      </c>
      <c r="E14" s="18">
        <v>15939.9</v>
      </c>
    </row>
    <row r="15" spans="2:5" x14ac:dyDescent="0.2">
      <c r="B15" s="15">
        <v>13010</v>
      </c>
      <c r="C15" s="16" t="s">
        <v>110</v>
      </c>
      <c r="D15" s="17" t="s">
        <v>6</v>
      </c>
      <c r="E15" s="18">
        <v>101905.65</v>
      </c>
    </row>
    <row r="16" spans="2:5" x14ac:dyDescent="0.2">
      <c r="B16" s="15">
        <v>13013</v>
      </c>
      <c r="C16" s="16" t="s">
        <v>9</v>
      </c>
      <c r="D16" s="17" t="s">
        <v>6</v>
      </c>
      <c r="E16" s="18">
        <v>602.63</v>
      </c>
    </row>
    <row r="17" spans="2:5" x14ac:dyDescent="0.2">
      <c r="B17" s="15">
        <v>13015</v>
      </c>
      <c r="C17" s="16" t="s">
        <v>11</v>
      </c>
      <c r="D17" s="17" t="s">
        <v>6</v>
      </c>
      <c r="E17" s="18">
        <v>487451.55</v>
      </c>
    </row>
    <row r="18" spans="2:5" ht="22.5" x14ac:dyDescent="0.2">
      <c r="B18" s="15">
        <v>13017</v>
      </c>
      <c r="C18" s="16" t="s">
        <v>12</v>
      </c>
      <c r="D18" s="17" t="s">
        <v>6</v>
      </c>
      <c r="E18" s="18">
        <v>198.28</v>
      </c>
    </row>
    <row r="19" spans="2:5" x14ac:dyDescent="0.2">
      <c r="B19" s="15">
        <v>13021</v>
      </c>
      <c r="C19" s="16" t="s">
        <v>13</v>
      </c>
      <c r="D19" s="17" t="s">
        <v>6</v>
      </c>
      <c r="E19" s="18">
        <v>1955888.32</v>
      </c>
    </row>
    <row r="20" spans="2:5" x14ac:dyDescent="0.2">
      <c r="B20" s="15">
        <v>13022</v>
      </c>
      <c r="C20" s="16" t="s">
        <v>194</v>
      </c>
      <c r="D20" s="17" t="s">
        <v>6</v>
      </c>
      <c r="E20" s="18">
        <v>160592.04</v>
      </c>
    </row>
    <row r="21" spans="2:5" x14ac:dyDescent="0.2">
      <c r="B21" s="15">
        <v>13023</v>
      </c>
      <c r="C21" s="16" t="s">
        <v>14</v>
      </c>
      <c r="D21" s="17" t="s">
        <v>6</v>
      </c>
      <c r="E21" s="18">
        <v>192387.84</v>
      </c>
    </row>
    <row r="22" spans="2:5" ht="22.5" x14ac:dyDescent="0.2">
      <c r="B22" s="15">
        <v>13024</v>
      </c>
      <c r="C22" s="16" t="s">
        <v>111</v>
      </c>
      <c r="D22" s="17" t="s">
        <v>6</v>
      </c>
      <c r="E22" s="18">
        <v>1890745.99</v>
      </c>
    </row>
    <row r="23" spans="2:5" x14ac:dyDescent="0.2">
      <c r="B23" s="15">
        <v>13025</v>
      </c>
      <c r="C23" s="16" t="s">
        <v>195</v>
      </c>
      <c r="D23" s="17" t="s">
        <v>6</v>
      </c>
      <c r="E23" s="18">
        <v>15999.98</v>
      </c>
    </row>
    <row r="24" spans="2:5" x14ac:dyDescent="0.2">
      <c r="B24" s="15">
        <v>13101</v>
      </c>
      <c r="C24" s="16" t="s">
        <v>112</v>
      </c>
      <c r="D24" s="17" t="s">
        <v>6</v>
      </c>
      <c r="E24" s="18">
        <v>57327.45</v>
      </c>
    </row>
    <row r="25" spans="2:5" ht="22.5" x14ac:dyDescent="0.2">
      <c r="B25" s="15">
        <v>13305</v>
      </c>
      <c r="C25" s="16" t="s">
        <v>15</v>
      </c>
      <c r="D25" s="17" t="s">
        <v>6</v>
      </c>
      <c r="E25" s="18">
        <v>24959411.359999999</v>
      </c>
    </row>
    <row r="26" spans="2:5" ht="22.5" x14ac:dyDescent="0.2">
      <c r="B26" s="15">
        <v>13307</v>
      </c>
      <c r="C26" s="16" t="s">
        <v>16</v>
      </c>
      <c r="D26" s="17" t="s">
        <v>6</v>
      </c>
      <c r="E26" s="18">
        <v>255393.8</v>
      </c>
    </row>
    <row r="27" spans="2:5" ht="22.5" x14ac:dyDescent="0.2">
      <c r="B27" s="15">
        <v>13351</v>
      </c>
      <c r="C27" s="16" t="s">
        <v>17</v>
      </c>
      <c r="D27" s="17" t="s">
        <v>6</v>
      </c>
      <c r="E27" s="18">
        <v>41507.370000000003</v>
      </c>
    </row>
    <row r="28" spans="2:5" ht="22.5" x14ac:dyDescent="0.2">
      <c r="B28" s="15">
        <v>13501</v>
      </c>
      <c r="C28" s="16" t="s">
        <v>18</v>
      </c>
      <c r="D28" s="17" t="s">
        <v>6</v>
      </c>
      <c r="E28" s="18">
        <v>5994.53</v>
      </c>
    </row>
    <row r="29" spans="2:5" x14ac:dyDescent="0.2">
      <c r="B29" s="15"/>
      <c r="C29" s="16"/>
      <c r="D29" s="17" t="s">
        <v>10</v>
      </c>
      <c r="E29" s="18">
        <v>362966.58</v>
      </c>
    </row>
    <row r="30" spans="2:5" x14ac:dyDescent="0.2">
      <c r="B30" s="15">
        <v>13502</v>
      </c>
      <c r="C30" s="16" t="s">
        <v>220</v>
      </c>
      <c r="D30" s="17" t="s">
        <v>6</v>
      </c>
      <c r="E30" s="18">
        <v>2663.12</v>
      </c>
    </row>
    <row r="31" spans="2:5" x14ac:dyDescent="0.2">
      <c r="B31" s="15"/>
      <c r="C31" s="16"/>
      <c r="D31" s="17" t="s">
        <v>10</v>
      </c>
      <c r="E31" s="18">
        <v>230347.85</v>
      </c>
    </row>
    <row r="32" spans="2:5" ht="22.5" x14ac:dyDescent="0.2">
      <c r="B32" s="15">
        <v>14004</v>
      </c>
      <c r="C32" s="16" t="s">
        <v>19</v>
      </c>
      <c r="D32" s="17" t="s">
        <v>6</v>
      </c>
      <c r="E32" s="18">
        <v>100160.1</v>
      </c>
    </row>
    <row r="33" spans="2:5" x14ac:dyDescent="0.2">
      <c r="B33" s="15">
        <v>14007</v>
      </c>
      <c r="C33" s="16" t="s">
        <v>20</v>
      </c>
      <c r="D33" s="17" t="s">
        <v>6</v>
      </c>
      <c r="E33" s="18">
        <v>85923.83</v>
      </c>
    </row>
    <row r="34" spans="2:5" ht="22.5" x14ac:dyDescent="0.2">
      <c r="B34" s="15">
        <v>14031</v>
      </c>
      <c r="C34" s="16" t="s">
        <v>113</v>
      </c>
      <c r="D34" s="17" t="s">
        <v>6</v>
      </c>
      <c r="E34" s="18">
        <v>404.83</v>
      </c>
    </row>
    <row r="35" spans="2:5" ht="22.5" x14ac:dyDescent="0.2">
      <c r="B35" s="15">
        <v>14032</v>
      </c>
      <c r="C35" s="16" t="s">
        <v>21</v>
      </c>
      <c r="D35" s="17" t="s">
        <v>6</v>
      </c>
      <c r="E35" s="18">
        <v>51590.34</v>
      </c>
    </row>
    <row r="36" spans="2:5" x14ac:dyDescent="0.2">
      <c r="B36" s="15">
        <v>14137</v>
      </c>
      <c r="C36" s="16" t="s">
        <v>114</v>
      </c>
      <c r="D36" s="17" t="s">
        <v>6</v>
      </c>
      <c r="E36" s="18">
        <v>786.74</v>
      </c>
    </row>
    <row r="37" spans="2:5" ht="22.5" x14ac:dyDescent="0.2">
      <c r="B37" s="15">
        <v>14336</v>
      </c>
      <c r="C37" s="16" t="s">
        <v>115</v>
      </c>
      <c r="D37" s="17" t="s">
        <v>6</v>
      </c>
      <c r="E37" s="18">
        <v>1649.82</v>
      </c>
    </row>
    <row r="38" spans="2:5" x14ac:dyDescent="0.2">
      <c r="B38" s="15">
        <v>14502</v>
      </c>
      <c r="C38" s="16" t="s">
        <v>116</v>
      </c>
      <c r="D38" s="17" t="s">
        <v>6</v>
      </c>
      <c r="E38" s="18">
        <v>900</v>
      </c>
    </row>
    <row r="39" spans="2:5" x14ac:dyDescent="0.2">
      <c r="B39" s="15"/>
      <c r="C39" s="16"/>
      <c r="D39" s="17" t="s">
        <v>10</v>
      </c>
      <c r="E39" s="18">
        <v>463402</v>
      </c>
    </row>
    <row r="40" spans="2:5" x14ac:dyDescent="0.2">
      <c r="B40" s="15">
        <v>14984</v>
      </c>
      <c r="C40" s="16" t="s">
        <v>117</v>
      </c>
      <c r="D40" s="17" t="s">
        <v>6</v>
      </c>
      <c r="E40" s="18">
        <v>450</v>
      </c>
    </row>
    <row r="41" spans="2:5" x14ac:dyDescent="0.2">
      <c r="B41" s="15"/>
      <c r="C41" s="16"/>
      <c r="D41" s="17" t="s">
        <v>10</v>
      </c>
      <c r="E41" s="18">
        <v>4950</v>
      </c>
    </row>
    <row r="42" spans="2:5" x14ac:dyDescent="0.2">
      <c r="B42" s="15">
        <v>14990</v>
      </c>
      <c r="C42" s="16" t="s">
        <v>235</v>
      </c>
      <c r="D42" s="17" t="s">
        <v>10</v>
      </c>
      <c r="E42" s="18">
        <v>3615.91</v>
      </c>
    </row>
    <row r="43" spans="2:5" ht="22.5" x14ac:dyDescent="0.2">
      <c r="B43" s="15">
        <v>15011</v>
      </c>
      <c r="C43" s="16" t="s">
        <v>22</v>
      </c>
      <c r="D43" s="17" t="s">
        <v>6</v>
      </c>
      <c r="E43" s="18">
        <v>89202.47</v>
      </c>
    </row>
    <row r="44" spans="2:5" x14ac:dyDescent="0.2">
      <c r="B44" s="15"/>
      <c r="C44" s="16"/>
      <c r="D44" s="17" t="s">
        <v>10</v>
      </c>
      <c r="E44" s="18">
        <v>93.71</v>
      </c>
    </row>
    <row r="45" spans="2:5" ht="22.5" x14ac:dyDescent="0.2">
      <c r="B45" s="15">
        <v>15015</v>
      </c>
      <c r="C45" s="16" t="s">
        <v>118</v>
      </c>
      <c r="D45" s="17" t="s">
        <v>6</v>
      </c>
      <c r="E45" s="18">
        <v>64.930000000000007</v>
      </c>
    </row>
    <row r="46" spans="2:5" x14ac:dyDescent="0.2">
      <c r="B46" s="15">
        <v>15016</v>
      </c>
      <c r="C46" s="16" t="s">
        <v>23</v>
      </c>
      <c r="D46" s="17" t="s">
        <v>6</v>
      </c>
      <c r="E46" s="18">
        <v>621478.86</v>
      </c>
    </row>
    <row r="47" spans="2:5" x14ac:dyDescent="0.2">
      <c r="B47" s="15"/>
      <c r="C47" s="16"/>
      <c r="D47" s="17" t="s">
        <v>10</v>
      </c>
      <c r="E47" s="18">
        <v>4698.7700000000004</v>
      </c>
    </row>
    <row r="48" spans="2:5" x14ac:dyDescent="0.2">
      <c r="B48" s="15">
        <v>15017</v>
      </c>
      <c r="C48" s="16" t="s">
        <v>42</v>
      </c>
      <c r="D48" s="17" t="s">
        <v>6</v>
      </c>
      <c r="E48" s="18">
        <v>27241.119999999999</v>
      </c>
    </row>
    <row r="49" spans="2:5" ht="22.5" x14ac:dyDescent="0.2">
      <c r="B49" s="15">
        <v>15019</v>
      </c>
      <c r="C49" s="16" t="s">
        <v>196</v>
      </c>
      <c r="D49" s="17" t="s">
        <v>6</v>
      </c>
      <c r="E49" s="18">
        <v>188685.36</v>
      </c>
    </row>
    <row r="50" spans="2:5" x14ac:dyDescent="0.2">
      <c r="B50" s="15">
        <v>15021</v>
      </c>
      <c r="C50" s="16" t="s">
        <v>197</v>
      </c>
      <c r="D50" s="17" t="s">
        <v>6</v>
      </c>
      <c r="E50" s="18">
        <v>1666.71</v>
      </c>
    </row>
    <row r="51" spans="2:5" x14ac:dyDescent="0.2">
      <c r="B51" s="15">
        <v>15065</v>
      </c>
      <c r="C51" s="16" t="s">
        <v>24</v>
      </c>
      <c r="D51" s="17" t="s">
        <v>6</v>
      </c>
      <c r="E51" s="18">
        <v>10726.55</v>
      </c>
    </row>
    <row r="52" spans="2:5" x14ac:dyDescent="0.2">
      <c r="B52" s="15">
        <v>15091</v>
      </c>
      <c r="C52" s="16" t="s">
        <v>25</v>
      </c>
      <c r="D52" s="17" t="s">
        <v>6</v>
      </c>
      <c r="E52" s="18">
        <v>7165.15</v>
      </c>
    </row>
    <row r="53" spans="2:5" x14ac:dyDescent="0.2">
      <c r="B53" s="15">
        <v>15093</v>
      </c>
      <c r="C53" s="16" t="s">
        <v>119</v>
      </c>
      <c r="D53" s="17" t="s">
        <v>6</v>
      </c>
      <c r="E53" s="18">
        <v>3903.26</v>
      </c>
    </row>
    <row r="54" spans="2:5" x14ac:dyDescent="0.2">
      <c r="B54" s="15">
        <v>15316</v>
      </c>
      <c r="C54" s="16" t="s">
        <v>237</v>
      </c>
      <c r="D54" s="17" t="s">
        <v>6</v>
      </c>
      <c r="E54" s="18">
        <v>186.98</v>
      </c>
    </row>
    <row r="55" spans="2:5" x14ac:dyDescent="0.2">
      <c r="B55" s="15">
        <v>15501</v>
      </c>
      <c r="C55" s="16" t="s">
        <v>26</v>
      </c>
      <c r="D55" s="17" t="s">
        <v>6</v>
      </c>
      <c r="E55" s="18">
        <v>3078.57</v>
      </c>
    </row>
    <row r="56" spans="2:5" x14ac:dyDescent="0.2">
      <c r="B56" s="15"/>
      <c r="C56" s="16"/>
      <c r="D56" s="17" t="s">
        <v>10</v>
      </c>
      <c r="E56" s="18">
        <v>5005412.26</v>
      </c>
    </row>
    <row r="57" spans="2:5" x14ac:dyDescent="0.2">
      <c r="B57" s="15">
        <v>15502</v>
      </c>
      <c r="C57" s="16" t="s">
        <v>120</v>
      </c>
      <c r="D57" s="17" t="s">
        <v>10</v>
      </c>
      <c r="E57" s="18">
        <v>810.35</v>
      </c>
    </row>
    <row r="58" spans="2:5" ht="22.5" x14ac:dyDescent="0.2">
      <c r="B58" s="15">
        <v>15505</v>
      </c>
      <c r="C58" s="16" t="s">
        <v>198</v>
      </c>
      <c r="D58" s="17" t="s">
        <v>10</v>
      </c>
      <c r="E58" s="18">
        <v>299195.87</v>
      </c>
    </row>
    <row r="59" spans="2:5" x14ac:dyDescent="0.2">
      <c r="B59" s="15">
        <v>15864</v>
      </c>
      <c r="C59" s="16" t="s">
        <v>238</v>
      </c>
      <c r="D59" s="17" t="s">
        <v>10</v>
      </c>
      <c r="E59" s="18">
        <v>28073.59</v>
      </c>
    </row>
    <row r="60" spans="2:5" ht="22.5" x14ac:dyDescent="0.2">
      <c r="B60" s="15">
        <v>15974</v>
      </c>
      <c r="C60" s="16" t="s">
        <v>22</v>
      </c>
      <c r="D60" s="17" t="s">
        <v>6</v>
      </c>
      <c r="E60" s="18">
        <v>308.95</v>
      </c>
    </row>
    <row r="61" spans="2:5" x14ac:dyDescent="0.2">
      <c r="B61" s="15"/>
      <c r="C61" s="16"/>
      <c r="D61" s="17" t="s">
        <v>10</v>
      </c>
      <c r="E61" s="18">
        <v>818654.26</v>
      </c>
    </row>
    <row r="62" spans="2:5" x14ac:dyDescent="0.2">
      <c r="B62" s="15">
        <v>17015</v>
      </c>
      <c r="C62" s="16" t="s">
        <v>27</v>
      </c>
      <c r="D62" s="17" t="s">
        <v>6</v>
      </c>
      <c r="E62" s="18">
        <v>155592.04999999999</v>
      </c>
    </row>
    <row r="63" spans="2:5" x14ac:dyDescent="0.2">
      <c r="B63" s="15">
        <v>17016</v>
      </c>
      <c r="C63" s="16" t="s">
        <v>229</v>
      </c>
      <c r="D63" s="17" t="s">
        <v>6</v>
      </c>
      <c r="E63" s="18">
        <v>269987.34000000003</v>
      </c>
    </row>
    <row r="64" spans="2:5" x14ac:dyDescent="0.2">
      <c r="B64" s="15">
        <v>17017</v>
      </c>
      <c r="C64" s="16" t="s">
        <v>28</v>
      </c>
      <c r="D64" s="17" t="s">
        <v>6</v>
      </c>
      <c r="E64" s="18">
        <v>25434.37</v>
      </c>
    </row>
    <row r="65" spans="2:5" x14ac:dyDescent="0.2">
      <c r="B65" s="15">
        <v>17018</v>
      </c>
      <c r="C65" s="16" t="s">
        <v>29</v>
      </c>
      <c r="D65" s="17" t="s">
        <v>6</v>
      </c>
      <c r="E65" s="18">
        <v>1582.35</v>
      </c>
    </row>
    <row r="66" spans="2:5" ht="22.5" x14ac:dyDescent="0.2">
      <c r="B66" s="15">
        <v>17035</v>
      </c>
      <c r="C66" s="16" t="s">
        <v>121</v>
      </c>
      <c r="D66" s="17" t="s">
        <v>6</v>
      </c>
      <c r="E66" s="18">
        <v>6765.75</v>
      </c>
    </row>
    <row r="67" spans="2:5" x14ac:dyDescent="0.2">
      <c r="B67" s="15">
        <v>17051</v>
      </c>
      <c r="C67" s="16" t="s">
        <v>30</v>
      </c>
      <c r="D67" s="17" t="s">
        <v>6</v>
      </c>
      <c r="E67" s="18">
        <v>3950.44</v>
      </c>
    </row>
    <row r="68" spans="2:5" ht="22.5" x14ac:dyDescent="0.2">
      <c r="B68" s="15">
        <v>17054</v>
      </c>
      <c r="C68" s="16" t="s">
        <v>122</v>
      </c>
      <c r="D68" s="17" t="s">
        <v>6</v>
      </c>
      <c r="E68" s="18">
        <v>1254.67</v>
      </c>
    </row>
    <row r="69" spans="2:5" x14ac:dyDescent="0.2">
      <c r="B69" s="15"/>
      <c r="C69" s="16"/>
      <c r="D69" s="17" t="s">
        <v>10</v>
      </c>
      <c r="E69" s="18">
        <v>273.75</v>
      </c>
    </row>
    <row r="70" spans="2:5" ht="22.5" x14ac:dyDescent="0.2">
      <c r="B70" s="15">
        <v>17055</v>
      </c>
      <c r="C70" s="16" t="s">
        <v>31</v>
      </c>
      <c r="D70" s="17" t="s">
        <v>6</v>
      </c>
      <c r="E70" s="18">
        <v>6049.24</v>
      </c>
    </row>
    <row r="71" spans="2:5" x14ac:dyDescent="0.2">
      <c r="B71" s="15">
        <v>17058</v>
      </c>
      <c r="C71" s="16" t="s">
        <v>123</v>
      </c>
      <c r="D71" s="17" t="s">
        <v>6</v>
      </c>
      <c r="E71" s="18">
        <v>486504.94</v>
      </c>
    </row>
    <row r="72" spans="2:5" x14ac:dyDescent="0.2">
      <c r="B72" s="15"/>
      <c r="C72" s="16"/>
      <c r="D72" s="17" t="s">
        <v>10</v>
      </c>
      <c r="E72" s="18">
        <v>1590.39</v>
      </c>
    </row>
    <row r="73" spans="2:5" ht="22.5" x14ac:dyDescent="0.2">
      <c r="B73" s="15">
        <v>17077</v>
      </c>
      <c r="C73" s="16" t="s">
        <v>124</v>
      </c>
      <c r="D73" s="17" t="s">
        <v>6</v>
      </c>
      <c r="E73" s="18">
        <v>95746.27</v>
      </c>
    </row>
    <row r="74" spans="2:5" x14ac:dyDescent="0.2">
      <c r="B74" s="15">
        <v>17078</v>
      </c>
      <c r="C74" s="16" t="s">
        <v>199</v>
      </c>
      <c r="D74" s="17" t="s">
        <v>6</v>
      </c>
      <c r="E74" s="18">
        <v>17345.55</v>
      </c>
    </row>
    <row r="75" spans="2:5" x14ac:dyDescent="0.2">
      <c r="B75" s="15">
        <v>17079</v>
      </c>
      <c r="C75" s="16" t="s">
        <v>200</v>
      </c>
      <c r="D75" s="17" t="s">
        <v>6</v>
      </c>
      <c r="E75" s="18">
        <v>45873.5</v>
      </c>
    </row>
    <row r="76" spans="2:5" x14ac:dyDescent="0.2">
      <c r="B76" s="15">
        <v>17084</v>
      </c>
      <c r="C76" s="16" t="s">
        <v>201</v>
      </c>
      <c r="D76" s="17" t="s">
        <v>6</v>
      </c>
      <c r="E76" s="18">
        <v>72334.58</v>
      </c>
    </row>
    <row r="77" spans="2:5" x14ac:dyDescent="0.2">
      <c r="B77" s="15"/>
      <c r="C77" s="16"/>
      <c r="D77" s="17" t="s">
        <v>10</v>
      </c>
      <c r="E77" s="18">
        <v>898.56</v>
      </c>
    </row>
    <row r="78" spans="2:5" x14ac:dyDescent="0.2">
      <c r="B78" s="15">
        <v>17085</v>
      </c>
      <c r="C78" s="16" t="s">
        <v>202</v>
      </c>
      <c r="D78" s="17" t="s">
        <v>6</v>
      </c>
      <c r="E78" s="18">
        <v>686199.25</v>
      </c>
    </row>
    <row r="79" spans="2:5" x14ac:dyDescent="0.2">
      <c r="B79" s="15"/>
      <c r="C79" s="16"/>
      <c r="D79" s="17" t="s">
        <v>10</v>
      </c>
      <c r="E79" s="18">
        <v>8845.7099999999991</v>
      </c>
    </row>
    <row r="80" spans="2:5" x14ac:dyDescent="0.2">
      <c r="B80" s="15">
        <v>17086</v>
      </c>
      <c r="C80" s="16" t="s">
        <v>230</v>
      </c>
      <c r="D80" s="17" t="s">
        <v>6</v>
      </c>
      <c r="E80" s="18">
        <v>970.46</v>
      </c>
    </row>
    <row r="81" spans="2:5" ht="22.5" x14ac:dyDescent="0.2">
      <c r="B81" s="15">
        <v>17089</v>
      </c>
      <c r="C81" s="16" t="s">
        <v>203</v>
      </c>
      <c r="D81" s="17" t="s">
        <v>6</v>
      </c>
      <c r="E81" s="18">
        <v>8321.17</v>
      </c>
    </row>
    <row r="82" spans="2:5" x14ac:dyDescent="0.2">
      <c r="B82" s="15"/>
      <c r="C82" s="16"/>
      <c r="D82" s="17" t="s">
        <v>10</v>
      </c>
      <c r="E82" s="18">
        <v>867.8</v>
      </c>
    </row>
    <row r="83" spans="2:5" ht="22.5" x14ac:dyDescent="0.2">
      <c r="B83" s="15">
        <v>17090</v>
      </c>
      <c r="C83" s="16" t="s">
        <v>204</v>
      </c>
      <c r="D83" s="17" t="s">
        <v>6</v>
      </c>
      <c r="E83" s="18">
        <v>3879.5</v>
      </c>
    </row>
    <row r="84" spans="2:5" ht="22.5" x14ac:dyDescent="0.2">
      <c r="B84" s="15">
        <v>17094</v>
      </c>
      <c r="C84" s="16" t="s">
        <v>239</v>
      </c>
      <c r="D84" s="17" t="s">
        <v>6</v>
      </c>
      <c r="E84" s="18">
        <v>1272.28</v>
      </c>
    </row>
    <row r="85" spans="2:5" ht="22.5" x14ac:dyDescent="0.2">
      <c r="B85" s="15">
        <v>17095</v>
      </c>
      <c r="C85" s="16" t="s">
        <v>240</v>
      </c>
      <c r="D85" s="17" t="s">
        <v>6</v>
      </c>
      <c r="E85" s="18">
        <v>30915.89</v>
      </c>
    </row>
    <row r="86" spans="2:5" x14ac:dyDescent="0.2">
      <c r="B86" s="15">
        <v>17500</v>
      </c>
      <c r="C86" s="16" t="s">
        <v>125</v>
      </c>
      <c r="D86" s="17" t="s">
        <v>10</v>
      </c>
      <c r="E86" s="18">
        <v>4188.17</v>
      </c>
    </row>
    <row r="87" spans="2:5" ht="22.5" x14ac:dyDescent="0.2">
      <c r="B87" s="15">
        <v>17502</v>
      </c>
      <c r="C87" s="16" t="s">
        <v>126</v>
      </c>
      <c r="D87" s="17" t="s">
        <v>10</v>
      </c>
      <c r="E87" s="18">
        <v>39797.75</v>
      </c>
    </row>
    <row r="88" spans="2:5" x14ac:dyDescent="0.2">
      <c r="B88" s="15">
        <v>17508</v>
      </c>
      <c r="C88" s="16" t="s">
        <v>127</v>
      </c>
      <c r="D88" s="17" t="s">
        <v>6</v>
      </c>
      <c r="E88" s="18">
        <v>9453.4699999999993</v>
      </c>
    </row>
    <row r="89" spans="2:5" x14ac:dyDescent="0.2">
      <c r="B89" s="15"/>
      <c r="C89" s="16"/>
      <c r="D89" s="17" t="s">
        <v>10</v>
      </c>
      <c r="E89" s="18">
        <v>1257320.1000000001</v>
      </c>
    </row>
    <row r="90" spans="2:5" ht="22.5" x14ac:dyDescent="0.2">
      <c r="B90" s="15">
        <v>17515</v>
      </c>
      <c r="C90" s="16" t="s">
        <v>241</v>
      </c>
      <c r="D90" s="17" t="s">
        <v>10</v>
      </c>
      <c r="E90" s="18">
        <v>164934.66</v>
      </c>
    </row>
    <row r="91" spans="2:5" x14ac:dyDescent="0.2">
      <c r="B91" s="15">
        <v>17518</v>
      </c>
      <c r="C91" s="16" t="s">
        <v>205</v>
      </c>
      <c r="D91" s="17" t="s">
        <v>6</v>
      </c>
      <c r="E91" s="18">
        <v>265.94</v>
      </c>
    </row>
    <row r="92" spans="2:5" x14ac:dyDescent="0.2">
      <c r="B92" s="15"/>
      <c r="C92" s="16"/>
      <c r="D92" s="17" t="s">
        <v>10</v>
      </c>
      <c r="E92" s="18">
        <v>488852.64</v>
      </c>
    </row>
    <row r="93" spans="2:5" x14ac:dyDescent="0.2">
      <c r="B93" s="15">
        <v>17519</v>
      </c>
      <c r="C93" s="16" t="s">
        <v>206</v>
      </c>
      <c r="D93" s="17" t="s">
        <v>6</v>
      </c>
      <c r="E93" s="18">
        <v>5291.36</v>
      </c>
    </row>
    <row r="94" spans="2:5" x14ac:dyDescent="0.2">
      <c r="B94" s="15"/>
      <c r="C94" s="16"/>
      <c r="D94" s="17" t="s">
        <v>10</v>
      </c>
      <c r="E94" s="18">
        <v>4536494.83</v>
      </c>
    </row>
    <row r="95" spans="2:5" x14ac:dyDescent="0.2">
      <c r="B95" s="15">
        <v>17520</v>
      </c>
      <c r="C95" s="16" t="s">
        <v>231</v>
      </c>
      <c r="D95" s="17" t="s">
        <v>10</v>
      </c>
      <c r="E95" s="18">
        <v>34.340000000000003</v>
      </c>
    </row>
    <row r="96" spans="2:5" x14ac:dyDescent="0.2">
      <c r="B96" s="15">
        <v>17521</v>
      </c>
      <c r="C96" s="16" t="s">
        <v>32</v>
      </c>
      <c r="D96" s="17" t="s">
        <v>10</v>
      </c>
      <c r="E96" s="18">
        <v>2486.5100000000002</v>
      </c>
    </row>
    <row r="97" spans="2:5" x14ac:dyDescent="0.2">
      <c r="B97" s="15">
        <v>17524</v>
      </c>
      <c r="C97" s="16" t="s">
        <v>207</v>
      </c>
      <c r="D97" s="17" t="s">
        <v>6</v>
      </c>
      <c r="E97" s="18">
        <v>444.93</v>
      </c>
    </row>
    <row r="98" spans="2:5" x14ac:dyDescent="0.2">
      <c r="B98" s="15"/>
      <c r="C98" s="16"/>
      <c r="D98" s="17" t="s">
        <v>10</v>
      </c>
      <c r="E98" s="18">
        <v>14603.47</v>
      </c>
    </row>
    <row r="99" spans="2:5" ht="22.5" x14ac:dyDescent="0.2">
      <c r="B99" s="15">
        <v>17525</v>
      </c>
      <c r="C99" s="16" t="s">
        <v>208</v>
      </c>
      <c r="D99" s="17" t="s">
        <v>10</v>
      </c>
      <c r="E99" s="18">
        <v>2583.75</v>
      </c>
    </row>
    <row r="100" spans="2:5" x14ac:dyDescent="0.2">
      <c r="B100" s="15">
        <v>17526</v>
      </c>
      <c r="C100" s="16" t="s">
        <v>221</v>
      </c>
      <c r="D100" s="17" t="s">
        <v>6</v>
      </c>
      <c r="E100" s="18">
        <v>2811.88</v>
      </c>
    </row>
    <row r="101" spans="2:5" x14ac:dyDescent="0.2">
      <c r="B101" s="15"/>
      <c r="C101" s="16"/>
      <c r="D101" s="17" t="s">
        <v>10</v>
      </c>
      <c r="E101" s="18">
        <v>198031.54</v>
      </c>
    </row>
    <row r="102" spans="2:5" ht="22.5" x14ac:dyDescent="0.2">
      <c r="B102" s="15">
        <v>17527</v>
      </c>
      <c r="C102" s="16" t="s">
        <v>242</v>
      </c>
      <c r="D102" s="17" t="s">
        <v>10</v>
      </c>
      <c r="E102" s="18">
        <v>16967.93</v>
      </c>
    </row>
    <row r="103" spans="2:5" ht="22.5" x14ac:dyDescent="0.2">
      <c r="B103" s="15">
        <v>17528</v>
      </c>
      <c r="C103" s="16" t="s">
        <v>243</v>
      </c>
      <c r="D103" s="17" t="s">
        <v>10</v>
      </c>
      <c r="E103" s="18">
        <v>7724.33</v>
      </c>
    </row>
    <row r="104" spans="2:5" x14ac:dyDescent="0.2">
      <c r="B104" s="15">
        <v>17968</v>
      </c>
      <c r="C104" s="16" t="s">
        <v>33</v>
      </c>
      <c r="D104" s="17" t="s">
        <v>10</v>
      </c>
      <c r="E104" s="18">
        <v>1770067.45</v>
      </c>
    </row>
    <row r="105" spans="2:5" x14ac:dyDescent="0.2">
      <c r="B105" s="15">
        <v>17969</v>
      </c>
      <c r="C105" s="16" t="s">
        <v>222</v>
      </c>
      <c r="D105" s="17" t="s">
        <v>10</v>
      </c>
      <c r="E105" s="18">
        <v>3404274.92</v>
      </c>
    </row>
    <row r="106" spans="2:5" x14ac:dyDescent="0.2">
      <c r="B106" s="15">
        <v>17985</v>
      </c>
      <c r="C106" s="16" t="s">
        <v>128</v>
      </c>
      <c r="D106" s="17" t="s">
        <v>10</v>
      </c>
      <c r="E106" s="18">
        <v>154936</v>
      </c>
    </row>
    <row r="107" spans="2:5" x14ac:dyDescent="0.2">
      <c r="B107" s="15">
        <v>17988</v>
      </c>
      <c r="C107" s="16" t="s">
        <v>34</v>
      </c>
      <c r="D107" s="17" t="s">
        <v>10</v>
      </c>
      <c r="E107" s="18">
        <v>7039.01</v>
      </c>
    </row>
    <row r="108" spans="2:5" ht="22.5" x14ac:dyDescent="0.2">
      <c r="B108" s="15">
        <v>17995</v>
      </c>
      <c r="C108" s="16" t="s">
        <v>129</v>
      </c>
      <c r="D108" s="17" t="s">
        <v>10</v>
      </c>
      <c r="E108" s="18">
        <v>9389.18</v>
      </c>
    </row>
    <row r="109" spans="2:5" x14ac:dyDescent="0.2">
      <c r="B109" s="15">
        <v>22007</v>
      </c>
      <c r="C109" s="16" t="s">
        <v>35</v>
      </c>
      <c r="D109" s="17" t="s">
        <v>6</v>
      </c>
      <c r="E109" s="18">
        <v>12012.58</v>
      </c>
    </row>
    <row r="110" spans="2:5" x14ac:dyDescent="0.2">
      <c r="B110" s="15">
        <v>22012</v>
      </c>
      <c r="C110" s="16" t="s">
        <v>244</v>
      </c>
      <c r="D110" s="17" t="s">
        <v>6</v>
      </c>
      <c r="E110" s="18">
        <v>3050</v>
      </c>
    </row>
    <row r="111" spans="2:5" x14ac:dyDescent="0.2">
      <c r="B111" s="15">
        <v>22020</v>
      </c>
      <c r="C111" s="16" t="s">
        <v>36</v>
      </c>
      <c r="D111" s="17" t="s">
        <v>6</v>
      </c>
      <c r="E111" s="18">
        <v>46075</v>
      </c>
    </row>
    <row r="112" spans="2:5" x14ac:dyDescent="0.2">
      <c r="B112" s="15">
        <v>22023</v>
      </c>
      <c r="C112" s="16" t="s">
        <v>42</v>
      </c>
      <c r="D112" s="17" t="s">
        <v>6</v>
      </c>
      <c r="E112" s="18">
        <v>185508.57</v>
      </c>
    </row>
    <row r="113" spans="2:5" x14ac:dyDescent="0.2">
      <c r="B113" s="15"/>
      <c r="C113" s="16"/>
      <c r="D113" s="17" t="s">
        <v>10</v>
      </c>
      <c r="E113" s="18">
        <v>427.5</v>
      </c>
    </row>
    <row r="114" spans="2:5" x14ac:dyDescent="0.2">
      <c r="B114" s="15">
        <v>22024</v>
      </c>
      <c r="C114" s="16" t="s">
        <v>37</v>
      </c>
      <c r="D114" s="17" t="s">
        <v>6</v>
      </c>
      <c r="E114" s="18">
        <v>8272.42</v>
      </c>
    </row>
    <row r="115" spans="2:5" ht="22.5" x14ac:dyDescent="0.2">
      <c r="B115" s="15">
        <v>22501</v>
      </c>
      <c r="C115" s="16" t="s">
        <v>130</v>
      </c>
      <c r="D115" s="17" t="s">
        <v>10</v>
      </c>
      <c r="E115" s="18">
        <v>44710.86</v>
      </c>
    </row>
    <row r="116" spans="2:5" x14ac:dyDescent="0.2">
      <c r="B116" s="15">
        <v>22503</v>
      </c>
      <c r="C116" s="16" t="s">
        <v>131</v>
      </c>
      <c r="D116" s="17" t="s">
        <v>10</v>
      </c>
      <c r="E116" s="18">
        <v>35260.04</v>
      </c>
    </row>
    <row r="117" spans="2:5" x14ac:dyDescent="0.2">
      <c r="B117" s="15">
        <v>22504</v>
      </c>
      <c r="C117" s="16" t="s">
        <v>120</v>
      </c>
      <c r="D117" s="17" t="s">
        <v>6</v>
      </c>
      <c r="E117" s="18">
        <v>14907</v>
      </c>
    </row>
    <row r="118" spans="2:5" x14ac:dyDescent="0.2">
      <c r="B118" s="15"/>
      <c r="C118" s="16"/>
      <c r="D118" s="17" t="s">
        <v>10</v>
      </c>
      <c r="E118" s="18">
        <v>995122.8</v>
      </c>
    </row>
    <row r="119" spans="2:5" ht="22.5" x14ac:dyDescent="0.2">
      <c r="B119" s="15">
        <v>22777</v>
      </c>
      <c r="C119" s="16" t="s">
        <v>38</v>
      </c>
      <c r="D119" s="17" t="s">
        <v>10</v>
      </c>
      <c r="E119" s="18">
        <v>279970</v>
      </c>
    </row>
    <row r="120" spans="2:5" x14ac:dyDescent="0.2">
      <c r="B120" s="15">
        <v>22965</v>
      </c>
      <c r="C120" s="16" t="s">
        <v>39</v>
      </c>
      <c r="D120" s="17" t="s">
        <v>10</v>
      </c>
      <c r="E120" s="18">
        <v>634397.84</v>
      </c>
    </row>
    <row r="121" spans="2:5" x14ac:dyDescent="0.2">
      <c r="B121" s="15">
        <v>27010</v>
      </c>
      <c r="C121" s="16" t="s">
        <v>232</v>
      </c>
      <c r="D121" s="17" t="s">
        <v>6</v>
      </c>
      <c r="E121" s="18">
        <v>1211.02</v>
      </c>
    </row>
    <row r="122" spans="2:5" x14ac:dyDescent="0.2">
      <c r="B122" s="15">
        <v>27355</v>
      </c>
      <c r="C122" s="16" t="s">
        <v>40</v>
      </c>
      <c r="D122" s="17" t="s">
        <v>6</v>
      </c>
      <c r="E122" s="18">
        <v>3886814.44</v>
      </c>
    </row>
    <row r="123" spans="2:5" x14ac:dyDescent="0.2">
      <c r="B123" s="15">
        <v>29014</v>
      </c>
      <c r="C123" s="16" t="s">
        <v>132</v>
      </c>
      <c r="D123" s="17" t="s">
        <v>6</v>
      </c>
      <c r="E123" s="18">
        <v>267954.84999999998</v>
      </c>
    </row>
    <row r="124" spans="2:5" x14ac:dyDescent="0.2">
      <c r="B124" s="15">
        <v>29015</v>
      </c>
      <c r="C124" s="16" t="s">
        <v>41</v>
      </c>
      <c r="D124" s="17" t="s">
        <v>6</v>
      </c>
      <c r="E124" s="18">
        <v>50765.45</v>
      </c>
    </row>
    <row r="125" spans="2:5" ht="22.5" x14ac:dyDescent="0.2">
      <c r="B125" s="15">
        <v>29017</v>
      </c>
      <c r="C125" s="16" t="s">
        <v>133</v>
      </c>
      <c r="D125" s="17" t="s">
        <v>6</v>
      </c>
      <c r="E125" s="18">
        <v>3168.65</v>
      </c>
    </row>
    <row r="126" spans="2:5" x14ac:dyDescent="0.2">
      <c r="B126" s="15">
        <v>29024</v>
      </c>
      <c r="C126" s="16" t="s">
        <v>245</v>
      </c>
      <c r="D126" s="17" t="s">
        <v>6</v>
      </c>
      <c r="E126" s="18">
        <v>195.15</v>
      </c>
    </row>
    <row r="127" spans="2:5" x14ac:dyDescent="0.2">
      <c r="B127" s="15">
        <v>29026</v>
      </c>
      <c r="C127" s="16" t="s">
        <v>134</v>
      </c>
      <c r="D127" s="17" t="s">
        <v>6</v>
      </c>
      <c r="E127" s="18">
        <v>840</v>
      </c>
    </row>
    <row r="128" spans="2:5" x14ac:dyDescent="0.2">
      <c r="B128" s="15">
        <v>29027</v>
      </c>
      <c r="C128" s="16" t="s">
        <v>135</v>
      </c>
      <c r="D128" s="17" t="s">
        <v>6</v>
      </c>
      <c r="E128" s="18">
        <v>30943.38</v>
      </c>
    </row>
    <row r="129" spans="2:5" x14ac:dyDescent="0.2">
      <c r="B129" s="15"/>
      <c r="C129" s="16"/>
      <c r="D129" s="17" t="s">
        <v>10</v>
      </c>
      <c r="E129" s="18">
        <v>153.63</v>
      </c>
    </row>
    <row r="130" spans="2:5" x14ac:dyDescent="0.2">
      <c r="B130" s="15">
        <v>29029</v>
      </c>
      <c r="C130" s="16" t="s">
        <v>136</v>
      </c>
      <c r="D130" s="17" t="s">
        <v>6</v>
      </c>
      <c r="E130" s="18">
        <v>4705.62</v>
      </c>
    </row>
    <row r="131" spans="2:5" x14ac:dyDescent="0.2">
      <c r="B131" s="15">
        <v>29031</v>
      </c>
      <c r="C131" s="16" t="s">
        <v>42</v>
      </c>
      <c r="D131" s="17" t="s">
        <v>6</v>
      </c>
      <c r="E131" s="18">
        <v>157998.96</v>
      </c>
    </row>
    <row r="132" spans="2:5" x14ac:dyDescent="0.2">
      <c r="B132" s="15">
        <v>29032</v>
      </c>
      <c r="C132" s="16" t="s">
        <v>246</v>
      </c>
      <c r="D132" s="17" t="s">
        <v>6</v>
      </c>
      <c r="E132" s="18">
        <v>3521.75</v>
      </c>
    </row>
    <row r="133" spans="2:5" x14ac:dyDescent="0.2">
      <c r="B133" s="15">
        <v>29096</v>
      </c>
      <c r="C133" s="16" t="s">
        <v>137</v>
      </c>
      <c r="D133" s="17" t="s">
        <v>6</v>
      </c>
      <c r="E133" s="18">
        <v>60.88</v>
      </c>
    </row>
    <row r="134" spans="2:5" ht="22.5" x14ac:dyDescent="0.2">
      <c r="B134" s="15">
        <v>29506</v>
      </c>
      <c r="C134" s="16" t="s">
        <v>138</v>
      </c>
      <c r="D134" s="17" t="s">
        <v>10</v>
      </c>
      <c r="E134" s="18">
        <v>157222.01</v>
      </c>
    </row>
    <row r="135" spans="2:5" ht="22.5" x14ac:dyDescent="0.2">
      <c r="B135" s="15">
        <v>29511</v>
      </c>
      <c r="C135" s="16" t="s">
        <v>139</v>
      </c>
      <c r="D135" s="17" t="s">
        <v>10</v>
      </c>
      <c r="E135" s="18">
        <v>136289.1</v>
      </c>
    </row>
    <row r="136" spans="2:5" ht="22.5" x14ac:dyDescent="0.2">
      <c r="B136" s="15">
        <v>29512</v>
      </c>
      <c r="C136" s="16" t="s">
        <v>140</v>
      </c>
      <c r="D136" s="17" t="s">
        <v>6</v>
      </c>
      <c r="E136" s="18">
        <v>3725</v>
      </c>
    </row>
    <row r="137" spans="2:5" x14ac:dyDescent="0.2">
      <c r="B137" s="15"/>
      <c r="C137" s="16"/>
      <c r="D137" s="17" t="s">
        <v>10</v>
      </c>
      <c r="E137" s="18">
        <v>501488.57</v>
      </c>
    </row>
    <row r="138" spans="2:5" x14ac:dyDescent="0.2">
      <c r="B138" s="15">
        <v>29514</v>
      </c>
      <c r="C138" s="16" t="s">
        <v>223</v>
      </c>
      <c r="D138" s="17" t="s">
        <v>10</v>
      </c>
      <c r="E138" s="18">
        <v>59133.39</v>
      </c>
    </row>
    <row r="139" spans="2:5" ht="22.5" x14ac:dyDescent="0.2">
      <c r="B139" s="15">
        <v>29519</v>
      </c>
      <c r="C139" s="16" t="s">
        <v>247</v>
      </c>
      <c r="D139" s="17" t="s">
        <v>10</v>
      </c>
      <c r="E139" s="18">
        <v>2811.49</v>
      </c>
    </row>
    <row r="140" spans="2:5" ht="22.5" x14ac:dyDescent="0.2">
      <c r="B140" s="15">
        <v>29996</v>
      </c>
      <c r="C140" s="16" t="s">
        <v>248</v>
      </c>
      <c r="D140" s="17" t="s">
        <v>10</v>
      </c>
      <c r="E140" s="18">
        <v>1479.43</v>
      </c>
    </row>
    <row r="141" spans="2:5" x14ac:dyDescent="0.2">
      <c r="B141" s="15">
        <v>33035</v>
      </c>
      <c r="C141" s="16" t="s">
        <v>43</v>
      </c>
      <c r="D141" s="17" t="s">
        <v>6</v>
      </c>
      <c r="E141" s="18">
        <v>384</v>
      </c>
    </row>
    <row r="142" spans="2:5" x14ac:dyDescent="0.2">
      <c r="B142" s="15">
        <v>33053</v>
      </c>
      <c r="C142" s="16" t="s">
        <v>141</v>
      </c>
      <c r="D142" s="17" t="s">
        <v>6</v>
      </c>
      <c r="E142" s="18">
        <v>29363.31</v>
      </c>
    </row>
    <row r="143" spans="2:5" ht="22.5" x14ac:dyDescent="0.2">
      <c r="B143" s="15">
        <v>33062</v>
      </c>
      <c r="C143" s="16" t="s">
        <v>44</v>
      </c>
      <c r="D143" s="17" t="s">
        <v>6</v>
      </c>
      <c r="E143" s="18">
        <v>2943.06</v>
      </c>
    </row>
    <row r="144" spans="2:5" ht="22.5" x14ac:dyDescent="0.2">
      <c r="B144" s="15">
        <v>33063</v>
      </c>
      <c r="C144" s="16" t="s">
        <v>45</v>
      </c>
      <c r="D144" s="17" t="s">
        <v>6</v>
      </c>
      <c r="E144" s="18">
        <v>3026.72</v>
      </c>
    </row>
    <row r="145" spans="2:5" x14ac:dyDescent="0.2">
      <c r="B145" s="15">
        <v>33066</v>
      </c>
      <c r="C145" s="16" t="s">
        <v>46</v>
      </c>
      <c r="D145" s="17" t="s">
        <v>6</v>
      </c>
      <c r="E145" s="18">
        <v>2243.52</v>
      </c>
    </row>
    <row r="146" spans="2:5" x14ac:dyDescent="0.2">
      <c r="B146" s="15">
        <v>33088</v>
      </c>
      <c r="C146" s="16" t="s">
        <v>47</v>
      </c>
      <c r="D146" s="17" t="s">
        <v>6</v>
      </c>
      <c r="E146" s="18">
        <v>594153.36</v>
      </c>
    </row>
    <row r="147" spans="2:5" x14ac:dyDescent="0.2">
      <c r="B147" s="15">
        <v>33091</v>
      </c>
      <c r="C147" s="16" t="s">
        <v>209</v>
      </c>
      <c r="D147" s="17" t="s">
        <v>6</v>
      </c>
      <c r="E147" s="18">
        <v>217481.91</v>
      </c>
    </row>
    <row r="148" spans="2:5" x14ac:dyDescent="0.2">
      <c r="B148" s="15">
        <v>33092</v>
      </c>
      <c r="C148" s="16" t="s">
        <v>48</v>
      </c>
      <c r="D148" s="17" t="s">
        <v>6</v>
      </c>
      <c r="E148" s="18">
        <v>244411.28</v>
      </c>
    </row>
    <row r="149" spans="2:5" ht="22.5" x14ac:dyDescent="0.2">
      <c r="B149" s="15">
        <v>33093</v>
      </c>
      <c r="C149" s="16" t="s">
        <v>224</v>
      </c>
      <c r="D149" s="17" t="s">
        <v>6</v>
      </c>
      <c r="E149" s="18">
        <v>730940.79</v>
      </c>
    </row>
    <row r="150" spans="2:5" x14ac:dyDescent="0.2">
      <c r="B150" s="15">
        <v>33094</v>
      </c>
      <c r="C150" s="16" t="s">
        <v>210</v>
      </c>
      <c r="D150" s="17" t="s">
        <v>6</v>
      </c>
      <c r="E150" s="18">
        <v>65.98</v>
      </c>
    </row>
    <row r="151" spans="2:5" x14ac:dyDescent="0.2">
      <c r="B151" s="15">
        <v>33095</v>
      </c>
      <c r="C151" s="16" t="s">
        <v>225</v>
      </c>
      <c r="D151" s="17" t="s">
        <v>6</v>
      </c>
      <c r="E151" s="18">
        <v>45847.21</v>
      </c>
    </row>
    <row r="152" spans="2:5" x14ac:dyDescent="0.2">
      <c r="B152" s="15">
        <v>33122</v>
      </c>
      <c r="C152" s="16" t="s">
        <v>49</v>
      </c>
      <c r="D152" s="17" t="s">
        <v>6</v>
      </c>
      <c r="E152" s="18">
        <v>6691.54</v>
      </c>
    </row>
    <row r="153" spans="2:5" x14ac:dyDescent="0.2">
      <c r="B153" s="15">
        <v>33155</v>
      </c>
      <c r="C153" s="16" t="s">
        <v>50</v>
      </c>
      <c r="D153" s="17" t="s">
        <v>6</v>
      </c>
      <c r="E153" s="18">
        <v>13937584.84</v>
      </c>
    </row>
    <row r="154" spans="2:5" x14ac:dyDescent="0.2">
      <c r="B154" s="15">
        <v>33160</v>
      </c>
      <c r="C154" s="16" t="s">
        <v>51</v>
      </c>
      <c r="D154" s="17" t="s">
        <v>6</v>
      </c>
      <c r="E154" s="18">
        <v>3657.67</v>
      </c>
    </row>
    <row r="155" spans="2:5" x14ac:dyDescent="0.2">
      <c r="B155" s="15">
        <v>33166</v>
      </c>
      <c r="C155" s="16" t="s">
        <v>52</v>
      </c>
      <c r="D155" s="17" t="s">
        <v>6</v>
      </c>
      <c r="E155" s="18">
        <v>16801.32</v>
      </c>
    </row>
    <row r="156" spans="2:5" x14ac:dyDescent="0.2">
      <c r="B156" s="15">
        <v>33167</v>
      </c>
      <c r="C156" s="16" t="s">
        <v>211</v>
      </c>
      <c r="D156" s="17" t="s">
        <v>6</v>
      </c>
      <c r="E156" s="18">
        <v>15000</v>
      </c>
    </row>
    <row r="157" spans="2:5" x14ac:dyDescent="0.2">
      <c r="B157" s="15">
        <v>33192</v>
      </c>
      <c r="C157" s="16" t="s">
        <v>53</v>
      </c>
      <c r="D157" s="17" t="s">
        <v>6</v>
      </c>
      <c r="E157" s="18">
        <v>1008</v>
      </c>
    </row>
    <row r="158" spans="2:5" x14ac:dyDescent="0.2">
      <c r="B158" s="15">
        <v>33264</v>
      </c>
      <c r="C158" s="16" t="s">
        <v>54</v>
      </c>
      <c r="D158" s="17" t="s">
        <v>6</v>
      </c>
      <c r="E158" s="18">
        <v>1400</v>
      </c>
    </row>
    <row r="159" spans="2:5" x14ac:dyDescent="0.2">
      <c r="B159" s="15">
        <v>33339</v>
      </c>
      <c r="C159" s="16" t="s">
        <v>55</v>
      </c>
      <c r="D159" s="17" t="s">
        <v>6</v>
      </c>
      <c r="E159" s="18">
        <v>1329.45</v>
      </c>
    </row>
    <row r="160" spans="2:5" x14ac:dyDescent="0.2">
      <c r="B160" s="15">
        <v>33351</v>
      </c>
      <c r="C160" s="16" t="s">
        <v>212</v>
      </c>
      <c r="D160" s="17" t="s">
        <v>6</v>
      </c>
      <c r="E160" s="18">
        <v>34498.019999999997</v>
      </c>
    </row>
    <row r="161" spans="2:5" x14ac:dyDescent="0.2">
      <c r="B161" s="15">
        <v>33352</v>
      </c>
      <c r="C161" s="16" t="s">
        <v>213</v>
      </c>
      <c r="D161" s="17" t="s">
        <v>6</v>
      </c>
      <c r="E161" s="18">
        <v>154962.79</v>
      </c>
    </row>
    <row r="162" spans="2:5" x14ac:dyDescent="0.2">
      <c r="B162" s="15">
        <v>33353</v>
      </c>
      <c r="C162" s="16" t="s">
        <v>56</v>
      </c>
      <c r="D162" s="17" t="s">
        <v>6</v>
      </c>
      <c r="E162" s="18">
        <v>186943329.72</v>
      </c>
    </row>
    <row r="163" spans="2:5" x14ac:dyDescent="0.2">
      <c r="B163" s="15">
        <v>33354</v>
      </c>
      <c r="C163" s="16" t="s">
        <v>57</v>
      </c>
      <c r="D163" s="17" t="s">
        <v>6</v>
      </c>
      <c r="E163" s="18">
        <v>18000</v>
      </c>
    </row>
    <row r="164" spans="2:5" ht="33.75" x14ac:dyDescent="0.2">
      <c r="B164" s="15">
        <v>33504</v>
      </c>
      <c r="C164" s="16" t="s">
        <v>226</v>
      </c>
      <c r="D164" s="17" t="s">
        <v>6</v>
      </c>
      <c r="E164" s="18">
        <v>90</v>
      </c>
    </row>
    <row r="165" spans="2:5" x14ac:dyDescent="0.2">
      <c r="B165" s="15"/>
      <c r="C165" s="16"/>
      <c r="D165" s="17" t="s">
        <v>10</v>
      </c>
      <c r="E165" s="18">
        <v>2436.09</v>
      </c>
    </row>
    <row r="166" spans="2:5" x14ac:dyDescent="0.2">
      <c r="B166" s="15">
        <v>33505</v>
      </c>
      <c r="C166" s="16" t="s">
        <v>58</v>
      </c>
      <c r="D166" s="17" t="s">
        <v>10</v>
      </c>
      <c r="E166" s="18">
        <v>11443.86</v>
      </c>
    </row>
    <row r="167" spans="2:5" x14ac:dyDescent="0.2">
      <c r="B167" s="15">
        <v>33966</v>
      </c>
      <c r="C167" s="16" t="s">
        <v>141</v>
      </c>
      <c r="D167" s="17" t="s">
        <v>10</v>
      </c>
      <c r="E167" s="18">
        <v>1543480.07</v>
      </c>
    </row>
    <row r="168" spans="2:5" x14ac:dyDescent="0.2">
      <c r="B168" s="15">
        <v>34001</v>
      </c>
      <c r="C168" s="16" t="s">
        <v>59</v>
      </c>
      <c r="D168" s="17" t="s">
        <v>6</v>
      </c>
      <c r="E168" s="18">
        <v>3374.47</v>
      </c>
    </row>
    <row r="169" spans="2:5" x14ac:dyDescent="0.2">
      <c r="B169" s="15">
        <v>34017</v>
      </c>
      <c r="C169" s="16" t="s">
        <v>60</v>
      </c>
      <c r="D169" s="17" t="s">
        <v>6</v>
      </c>
      <c r="E169" s="18">
        <v>2500</v>
      </c>
    </row>
    <row r="170" spans="2:5" x14ac:dyDescent="0.2">
      <c r="B170" s="15">
        <v>34019</v>
      </c>
      <c r="C170" s="16" t="s">
        <v>61</v>
      </c>
      <c r="D170" s="17" t="s">
        <v>6</v>
      </c>
      <c r="E170" s="18">
        <v>2296.59</v>
      </c>
    </row>
    <row r="171" spans="2:5" x14ac:dyDescent="0.2">
      <c r="B171" s="15">
        <v>34020</v>
      </c>
      <c r="C171" s="16" t="s">
        <v>142</v>
      </c>
      <c r="D171" s="17" t="s">
        <v>6</v>
      </c>
      <c r="E171" s="18">
        <v>23410</v>
      </c>
    </row>
    <row r="172" spans="2:5" x14ac:dyDescent="0.2">
      <c r="B172" s="15">
        <v>34021</v>
      </c>
      <c r="C172" s="16" t="s">
        <v>62</v>
      </c>
      <c r="D172" s="17" t="s">
        <v>6</v>
      </c>
      <c r="E172" s="18">
        <v>8981.19</v>
      </c>
    </row>
    <row r="173" spans="2:5" x14ac:dyDescent="0.2">
      <c r="B173" s="15">
        <v>34025</v>
      </c>
      <c r="C173" s="16" t="s">
        <v>63</v>
      </c>
      <c r="D173" s="17" t="s">
        <v>6</v>
      </c>
      <c r="E173" s="18">
        <v>330</v>
      </c>
    </row>
    <row r="174" spans="2:5" x14ac:dyDescent="0.2">
      <c r="B174" s="15">
        <v>34028</v>
      </c>
      <c r="C174" s="16" t="s">
        <v>64</v>
      </c>
      <c r="D174" s="17" t="s">
        <v>6</v>
      </c>
      <c r="E174" s="18">
        <v>112</v>
      </c>
    </row>
    <row r="175" spans="2:5" x14ac:dyDescent="0.2">
      <c r="B175" s="15">
        <v>34029</v>
      </c>
      <c r="C175" s="16" t="s">
        <v>65</v>
      </c>
      <c r="D175" s="17" t="s">
        <v>6</v>
      </c>
      <c r="E175" s="18">
        <v>63</v>
      </c>
    </row>
    <row r="176" spans="2:5" x14ac:dyDescent="0.2">
      <c r="B176" s="15">
        <v>34031</v>
      </c>
      <c r="C176" s="16" t="s">
        <v>66</v>
      </c>
      <c r="D176" s="17" t="s">
        <v>6</v>
      </c>
      <c r="E176" s="18">
        <v>6817.69</v>
      </c>
    </row>
    <row r="177" spans="2:5" x14ac:dyDescent="0.2">
      <c r="B177" s="15">
        <v>34033</v>
      </c>
      <c r="C177" s="16" t="s">
        <v>42</v>
      </c>
      <c r="D177" s="17" t="s">
        <v>6</v>
      </c>
      <c r="E177" s="18">
        <v>48073.34</v>
      </c>
    </row>
    <row r="178" spans="2:5" x14ac:dyDescent="0.2">
      <c r="B178" s="15">
        <v>34053</v>
      </c>
      <c r="C178" s="16" t="s">
        <v>67</v>
      </c>
      <c r="D178" s="17" t="s">
        <v>6</v>
      </c>
      <c r="E178" s="18">
        <v>18009.28</v>
      </c>
    </row>
    <row r="179" spans="2:5" ht="22.5" x14ac:dyDescent="0.2">
      <c r="B179" s="15">
        <v>34054</v>
      </c>
      <c r="C179" s="16" t="s">
        <v>143</v>
      </c>
      <c r="D179" s="17" t="s">
        <v>6</v>
      </c>
      <c r="E179" s="18">
        <v>164679</v>
      </c>
    </row>
    <row r="180" spans="2:5" x14ac:dyDescent="0.2">
      <c r="B180" s="15">
        <v>34055</v>
      </c>
      <c r="C180" s="16" t="s">
        <v>68</v>
      </c>
      <c r="D180" s="17" t="s">
        <v>6</v>
      </c>
      <c r="E180" s="18">
        <v>14683</v>
      </c>
    </row>
    <row r="181" spans="2:5" ht="22.5" x14ac:dyDescent="0.2">
      <c r="B181" s="15">
        <v>34057</v>
      </c>
      <c r="C181" s="16" t="s">
        <v>69</v>
      </c>
      <c r="D181" s="17" t="s">
        <v>6</v>
      </c>
      <c r="E181" s="18">
        <v>6153</v>
      </c>
    </row>
    <row r="182" spans="2:5" x14ac:dyDescent="0.2">
      <c r="B182" s="15">
        <v>34070</v>
      </c>
      <c r="C182" s="16" t="s">
        <v>70</v>
      </c>
      <c r="D182" s="17" t="s">
        <v>6</v>
      </c>
      <c r="E182" s="18">
        <v>80896.36</v>
      </c>
    </row>
    <row r="183" spans="2:5" x14ac:dyDescent="0.2">
      <c r="B183" s="15">
        <v>34090</v>
      </c>
      <c r="C183" s="16" t="s">
        <v>71</v>
      </c>
      <c r="D183" s="17" t="s">
        <v>6</v>
      </c>
      <c r="E183" s="18">
        <v>2942</v>
      </c>
    </row>
    <row r="184" spans="2:5" x14ac:dyDescent="0.2">
      <c r="B184" s="15">
        <v>34273</v>
      </c>
      <c r="C184" s="16" t="s">
        <v>144</v>
      </c>
      <c r="D184" s="17" t="s">
        <v>6</v>
      </c>
      <c r="E184" s="18">
        <v>150</v>
      </c>
    </row>
    <row r="185" spans="2:5" x14ac:dyDescent="0.2">
      <c r="B185" s="15">
        <v>34341</v>
      </c>
      <c r="C185" s="16" t="s">
        <v>145</v>
      </c>
      <c r="D185" s="17" t="s">
        <v>6</v>
      </c>
      <c r="E185" s="18">
        <v>46084.84</v>
      </c>
    </row>
    <row r="186" spans="2:5" ht="22.5" x14ac:dyDescent="0.2">
      <c r="B186" s="15">
        <v>34352</v>
      </c>
      <c r="C186" s="16" t="s">
        <v>72</v>
      </c>
      <c r="D186" s="17" t="s">
        <v>6</v>
      </c>
      <c r="E186" s="18">
        <v>240191</v>
      </c>
    </row>
    <row r="187" spans="2:5" x14ac:dyDescent="0.2">
      <c r="B187" s="15">
        <v>34502</v>
      </c>
      <c r="C187" s="16" t="s">
        <v>214</v>
      </c>
      <c r="D187" s="17" t="s">
        <v>10</v>
      </c>
      <c r="E187" s="18">
        <v>17119.98</v>
      </c>
    </row>
    <row r="188" spans="2:5" x14ac:dyDescent="0.2">
      <c r="B188" s="15">
        <v>34503</v>
      </c>
      <c r="C188" s="16" t="s">
        <v>73</v>
      </c>
      <c r="D188" s="17" t="s">
        <v>10</v>
      </c>
      <c r="E188" s="18">
        <v>3623.02</v>
      </c>
    </row>
    <row r="189" spans="2:5" x14ac:dyDescent="0.2">
      <c r="B189" s="15">
        <v>34505</v>
      </c>
      <c r="C189" s="16" t="s">
        <v>74</v>
      </c>
      <c r="D189" s="17" t="s">
        <v>10</v>
      </c>
      <c r="E189" s="18">
        <v>4147</v>
      </c>
    </row>
    <row r="190" spans="2:5" x14ac:dyDescent="0.2">
      <c r="B190" s="15">
        <v>34506</v>
      </c>
      <c r="C190" s="16" t="s">
        <v>75</v>
      </c>
      <c r="D190" s="17" t="s">
        <v>10</v>
      </c>
      <c r="E190" s="18">
        <v>1012.18</v>
      </c>
    </row>
    <row r="191" spans="2:5" x14ac:dyDescent="0.2">
      <c r="B191" s="15">
        <v>34509</v>
      </c>
      <c r="C191" s="16" t="s">
        <v>120</v>
      </c>
      <c r="D191" s="17" t="s">
        <v>10</v>
      </c>
      <c r="E191" s="18">
        <v>38320.81</v>
      </c>
    </row>
    <row r="192" spans="2:5" x14ac:dyDescent="0.2">
      <c r="B192" s="15">
        <v>34544</v>
      </c>
      <c r="C192" s="16" t="s">
        <v>76</v>
      </c>
      <c r="D192" s="17" t="s">
        <v>10</v>
      </c>
      <c r="E192" s="18">
        <v>7418.53</v>
      </c>
    </row>
    <row r="193" spans="2:5" ht="22.5" x14ac:dyDescent="0.2">
      <c r="B193" s="15">
        <v>35015</v>
      </c>
      <c r="C193" s="16" t="s">
        <v>77</v>
      </c>
      <c r="D193" s="17" t="s">
        <v>6</v>
      </c>
      <c r="E193" s="18">
        <v>79326.62</v>
      </c>
    </row>
    <row r="194" spans="2:5" ht="22.5" x14ac:dyDescent="0.2">
      <c r="B194" s="15">
        <v>35018</v>
      </c>
      <c r="C194" s="16" t="s">
        <v>78</v>
      </c>
      <c r="D194" s="17" t="s">
        <v>6</v>
      </c>
      <c r="E194" s="18">
        <v>70789.600000000006</v>
      </c>
    </row>
    <row r="195" spans="2:5" x14ac:dyDescent="0.2">
      <c r="B195" s="15">
        <v>35019</v>
      </c>
      <c r="C195" s="16" t="s">
        <v>79</v>
      </c>
      <c r="D195" s="17" t="s">
        <v>6</v>
      </c>
      <c r="E195" s="18">
        <v>9164.2800000000007</v>
      </c>
    </row>
    <row r="196" spans="2:5" x14ac:dyDescent="0.2">
      <c r="B196" s="15">
        <v>35442</v>
      </c>
      <c r="C196" s="16" t="s">
        <v>80</v>
      </c>
      <c r="D196" s="17" t="s">
        <v>6</v>
      </c>
      <c r="E196" s="18">
        <v>240</v>
      </c>
    </row>
    <row r="197" spans="2:5" ht="22.5" x14ac:dyDescent="0.2">
      <c r="B197" s="15">
        <v>35500</v>
      </c>
      <c r="C197" s="16" t="s">
        <v>81</v>
      </c>
      <c r="D197" s="17" t="s">
        <v>10</v>
      </c>
      <c r="E197" s="18">
        <v>62178.15</v>
      </c>
    </row>
    <row r="198" spans="2:5" x14ac:dyDescent="0.2">
      <c r="B198" s="15">
        <v>35507</v>
      </c>
      <c r="C198" s="16" t="s">
        <v>146</v>
      </c>
      <c r="D198" s="17" t="s">
        <v>10</v>
      </c>
      <c r="E198" s="18">
        <v>6898.88</v>
      </c>
    </row>
    <row r="199" spans="2:5" x14ac:dyDescent="0.2">
      <c r="B199" s="15">
        <v>35508</v>
      </c>
      <c r="C199" s="16" t="s">
        <v>120</v>
      </c>
      <c r="D199" s="17" t="s">
        <v>10</v>
      </c>
      <c r="E199" s="18">
        <v>6797.94</v>
      </c>
    </row>
    <row r="200" spans="2:5" x14ac:dyDescent="0.2">
      <c r="B200" s="15">
        <v>35509</v>
      </c>
      <c r="C200" s="16" t="s">
        <v>215</v>
      </c>
      <c r="D200" s="17" t="s">
        <v>10</v>
      </c>
      <c r="E200" s="18">
        <v>3204.34</v>
      </c>
    </row>
    <row r="201" spans="2:5" x14ac:dyDescent="0.2">
      <c r="B201" s="15">
        <v>62500</v>
      </c>
      <c r="C201" s="16" t="s">
        <v>147</v>
      </c>
      <c r="D201" s="17" t="s">
        <v>6</v>
      </c>
      <c r="E201" s="18">
        <v>2000</v>
      </c>
    </row>
    <row r="202" spans="2:5" x14ac:dyDescent="0.2">
      <c r="B202" s="15"/>
      <c r="C202" s="16"/>
      <c r="D202" s="17" t="s">
        <v>10</v>
      </c>
      <c r="E202" s="18">
        <v>63739.13</v>
      </c>
    </row>
    <row r="203" spans="2:5" x14ac:dyDescent="0.2">
      <c r="B203" s="15">
        <v>62501</v>
      </c>
      <c r="C203" s="16" t="s">
        <v>148</v>
      </c>
      <c r="D203" s="17" t="s">
        <v>6</v>
      </c>
      <c r="E203" s="18">
        <v>0</v>
      </c>
    </row>
    <row r="204" spans="2:5" x14ac:dyDescent="0.2">
      <c r="B204" s="15"/>
      <c r="C204" s="16"/>
      <c r="D204" s="17" t="s">
        <v>10</v>
      </c>
      <c r="E204" s="18">
        <v>482686.81</v>
      </c>
    </row>
    <row r="205" spans="2:5" x14ac:dyDescent="0.2">
      <c r="B205" s="15">
        <v>62502</v>
      </c>
      <c r="C205" s="16" t="s">
        <v>249</v>
      </c>
      <c r="D205" s="17" t="s">
        <v>10</v>
      </c>
      <c r="E205" s="18">
        <v>100000</v>
      </c>
    </row>
    <row r="206" spans="2:5" x14ac:dyDescent="0.2">
      <c r="B206" s="15">
        <v>62503</v>
      </c>
      <c r="C206" s="16" t="s">
        <v>149</v>
      </c>
      <c r="D206" s="17" t="s">
        <v>10</v>
      </c>
      <c r="E206" s="18">
        <v>1019977.28</v>
      </c>
    </row>
    <row r="207" spans="2:5" ht="22.5" x14ac:dyDescent="0.2">
      <c r="B207" s="15">
        <v>89007</v>
      </c>
      <c r="C207" s="16" t="s">
        <v>150</v>
      </c>
      <c r="D207" s="17" t="s">
        <v>83</v>
      </c>
      <c r="E207" s="18">
        <v>1960.36</v>
      </c>
    </row>
    <row r="208" spans="2:5" ht="22.5" x14ac:dyDescent="0.2">
      <c r="B208" s="15">
        <v>89008</v>
      </c>
      <c r="C208" s="16" t="s">
        <v>250</v>
      </c>
      <c r="D208" s="17" t="s">
        <v>83</v>
      </c>
      <c r="E208" s="18">
        <v>1921.54</v>
      </c>
    </row>
    <row r="209" spans="2:5" x14ac:dyDescent="0.2">
      <c r="B209" s="15">
        <v>89017</v>
      </c>
      <c r="C209" s="16" t="s">
        <v>151</v>
      </c>
      <c r="D209" s="17" t="s">
        <v>83</v>
      </c>
      <c r="E209" s="18">
        <v>12596.39</v>
      </c>
    </row>
    <row r="210" spans="2:5" x14ac:dyDescent="0.2">
      <c r="B210" s="15"/>
      <c r="C210" s="16"/>
      <c r="D210" s="17" t="s">
        <v>87</v>
      </c>
      <c r="E210" s="18">
        <v>282.49</v>
      </c>
    </row>
    <row r="211" spans="2:5" x14ac:dyDescent="0.2">
      <c r="B211" s="15">
        <v>89018</v>
      </c>
      <c r="C211" s="16" t="s">
        <v>152</v>
      </c>
      <c r="D211" s="17" t="s">
        <v>83</v>
      </c>
      <c r="E211" s="18">
        <v>31644.240000000002</v>
      </c>
    </row>
    <row r="212" spans="2:5" x14ac:dyDescent="0.2">
      <c r="B212" s="15"/>
      <c r="C212" s="16"/>
      <c r="D212" s="17" t="s">
        <v>87</v>
      </c>
      <c r="E212" s="18">
        <v>1074.79</v>
      </c>
    </row>
    <row r="213" spans="2:5" x14ac:dyDescent="0.2">
      <c r="B213" s="15">
        <v>89019</v>
      </c>
      <c r="C213" s="16" t="s">
        <v>153</v>
      </c>
      <c r="D213" s="17" t="s">
        <v>83</v>
      </c>
      <c r="E213" s="18">
        <v>16.23</v>
      </c>
    </row>
    <row r="214" spans="2:5" x14ac:dyDescent="0.2">
      <c r="B214" s="15">
        <v>89020</v>
      </c>
      <c r="C214" s="16" t="s">
        <v>154</v>
      </c>
      <c r="D214" s="17" t="s">
        <v>83</v>
      </c>
      <c r="E214" s="18">
        <v>4.46</v>
      </c>
    </row>
    <row r="215" spans="2:5" x14ac:dyDescent="0.2">
      <c r="B215" s="15">
        <v>89023</v>
      </c>
      <c r="C215" s="16" t="s">
        <v>155</v>
      </c>
      <c r="D215" s="17" t="s">
        <v>83</v>
      </c>
      <c r="E215" s="18">
        <v>611.41</v>
      </c>
    </row>
    <row r="216" spans="2:5" x14ac:dyDescent="0.2">
      <c r="B216" s="15">
        <v>89028</v>
      </c>
      <c r="C216" s="16" t="s">
        <v>156</v>
      </c>
      <c r="D216" s="17" t="s">
        <v>83</v>
      </c>
      <c r="E216" s="18">
        <v>2570.5</v>
      </c>
    </row>
    <row r="217" spans="2:5" x14ac:dyDescent="0.2">
      <c r="B217" s="15">
        <v>89029</v>
      </c>
      <c r="C217" s="16" t="s">
        <v>251</v>
      </c>
      <c r="D217" s="17" t="s">
        <v>83</v>
      </c>
      <c r="E217" s="18">
        <v>1384.11</v>
      </c>
    </row>
    <row r="218" spans="2:5" ht="22.5" x14ac:dyDescent="0.2">
      <c r="B218" s="15">
        <v>89034</v>
      </c>
      <c r="C218" s="16" t="s">
        <v>157</v>
      </c>
      <c r="D218" s="17" t="s">
        <v>83</v>
      </c>
      <c r="E218" s="18">
        <v>33.54</v>
      </c>
    </row>
    <row r="219" spans="2:5" ht="22.5" x14ac:dyDescent="0.2">
      <c r="B219" s="15">
        <v>89035</v>
      </c>
      <c r="C219" s="16" t="s">
        <v>158</v>
      </c>
      <c r="D219" s="17" t="s">
        <v>83</v>
      </c>
      <c r="E219" s="18">
        <v>32.880000000000003</v>
      </c>
    </row>
    <row r="220" spans="2:5" x14ac:dyDescent="0.2">
      <c r="B220" s="15">
        <v>89448</v>
      </c>
      <c r="C220" s="16" t="s">
        <v>159</v>
      </c>
      <c r="D220" s="17" t="s">
        <v>83</v>
      </c>
      <c r="E220" s="18">
        <v>8.27</v>
      </c>
    </row>
    <row r="221" spans="2:5" x14ac:dyDescent="0.2">
      <c r="B221" s="15">
        <v>89449</v>
      </c>
      <c r="C221" s="16" t="s">
        <v>160</v>
      </c>
      <c r="D221" s="17" t="s">
        <v>83</v>
      </c>
      <c r="E221" s="18">
        <v>30.14</v>
      </c>
    </row>
    <row r="222" spans="2:5" x14ac:dyDescent="0.2">
      <c r="B222" s="15">
        <v>89505</v>
      </c>
      <c r="C222" s="16" t="s">
        <v>161</v>
      </c>
      <c r="D222" s="17" t="s">
        <v>87</v>
      </c>
      <c r="E222" s="18">
        <v>50960.99</v>
      </c>
    </row>
    <row r="223" spans="2:5" x14ac:dyDescent="0.2">
      <c r="B223" s="15">
        <v>89506</v>
      </c>
      <c r="C223" s="16" t="s">
        <v>162</v>
      </c>
      <c r="D223" s="17" t="s">
        <v>87</v>
      </c>
      <c r="E223" s="18">
        <v>46092.82</v>
      </c>
    </row>
    <row r="224" spans="2:5" x14ac:dyDescent="0.2">
      <c r="B224" s="15">
        <v>89517</v>
      </c>
      <c r="C224" s="16" t="s">
        <v>163</v>
      </c>
      <c r="D224" s="17" t="s">
        <v>83</v>
      </c>
      <c r="E224" s="18">
        <v>767.24</v>
      </c>
    </row>
    <row r="225" spans="2:5" x14ac:dyDescent="0.2">
      <c r="B225" s="15"/>
      <c r="C225" s="16"/>
      <c r="D225" s="17" t="s">
        <v>87</v>
      </c>
      <c r="E225" s="18">
        <v>73056.639999999999</v>
      </c>
    </row>
    <row r="226" spans="2:5" x14ac:dyDescent="0.2">
      <c r="B226" s="15">
        <v>89518</v>
      </c>
      <c r="C226" s="16" t="s">
        <v>164</v>
      </c>
      <c r="D226" s="17" t="s">
        <v>83</v>
      </c>
      <c r="E226" s="18">
        <v>1688.26</v>
      </c>
    </row>
    <row r="227" spans="2:5" x14ac:dyDescent="0.2">
      <c r="B227" s="15"/>
      <c r="C227" s="16"/>
      <c r="D227" s="17" t="s">
        <v>87</v>
      </c>
      <c r="E227" s="18">
        <v>169421.17</v>
      </c>
    </row>
    <row r="228" spans="2:5" ht="22.5" x14ac:dyDescent="0.2">
      <c r="B228" s="15">
        <v>89521</v>
      </c>
      <c r="C228" s="16" t="s">
        <v>165</v>
      </c>
      <c r="D228" s="17" t="s">
        <v>83</v>
      </c>
      <c r="E228" s="18">
        <v>694.16</v>
      </c>
    </row>
    <row r="229" spans="2:5" x14ac:dyDescent="0.2">
      <c r="B229" s="15"/>
      <c r="C229" s="16"/>
      <c r="D229" s="17" t="s">
        <v>87</v>
      </c>
      <c r="E229" s="18">
        <v>30665.15</v>
      </c>
    </row>
    <row r="230" spans="2:5" ht="22.5" x14ac:dyDescent="0.2">
      <c r="B230" s="15">
        <v>89522</v>
      </c>
      <c r="C230" s="16" t="s">
        <v>166</v>
      </c>
      <c r="D230" s="17" t="s">
        <v>83</v>
      </c>
      <c r="E230" s="18">
        <v>680.42</v>
      </c>
    </row>
    <row r="231" spans="2:5" x14ac:dyDescent="0.2">
      <c r="B231" s="15"/>
      <c r="C231" s="16"/>
      <c r="D231" s="17" t="s">
        <v>87</v>
      </c>
      <c r="E231" s="18">
        <v>30057.87</v>
      </c>
    </row>
    <row r="232" spans="2:5" x14ac:dyDescent="0.2">
      <c r="B232" s="15">
        <v>90002</v>
      </c>
      <c r="C232" s="16" t="s">
        <v>82</v>
      </c>
      <c r="D232" s="17" t="s">
        <v>83</v>
      </c>
      <c r="E232" s="18">
        <v>1524059.17</v>
      </c>
    </row>
    <row r="233" spans="2:5" x14ac:dyDescent="0.2">
      <c r="B233" s="15"/>
      <c r="C233" s="16"/>
      <c r="D233" s="17" t="s">
        <v>87</v>
      </c>
      <c r="E233" s="18">
        <v>646.15</v>
      </c>
    </row>
    <row r="234" spans="2:5" x14ac:dyDescent="0.2">
      <c r="B234" s="15">
        <v>90003</v>
      </c>
      <c r="C234" s="16" t="s">
        <v>84</v>
      </c>
      <c r="D234" s="17" t="s">
        <v>83</v>
      </c>
      <c r="E234" s="18">
        <v>56107.89</v>
      </c>
    </row>
    <row r="235" spans="2:5" x14ac:dyDescent="0.2">
      <c r="B235" s="15">
        <v>90006</v>
      </c>
      <c r="C235" s="16" t="s">
        <v>85</v>
      </c>
      <c r="D235" s="17" t="s">
        <v>83</v>
      </c>
      <c r="E235" s="18">
        <v>9901.39</v>
      </c>
    </row>
    <row r="236" spans="2:5" x14ac:dyDescent="0.2">
      <c r="B236" s="15">
        <v>90007</v>
      </c>
      <c r="C236" s="16" t="s">
        <v>216</v>
      </c>
      <c r="D236" s="17" t="s">
        <v>83</v>
      </c>
      <c r="E236" s="18">
        <v>1183.47</v>
      </c>
    </row>
    <row r="237" spans="2:5" x14ac:dyDescent="0.2">
      <c r="B237" s="15"/>
      <c r="C237" s="16"/>
      <c r="D237" s="17" t="s">
        <v>87</v>
      </c>
      <c r="E237" s="18">
        <v>131.86000000000001</v>
      </c>
    </row>
    <row r="238" spans="2:5" x14ac:dyDescent="0.2">
      <c r="B238" s="15">
        <v>90008</v>
      </c>
      <c r="C238" s="16" t="s">
        <v>42</v>
      </c>
      <c r="D238" s="17" t="s">
        <v>83</v>
      </c>
      <c r="E238" s="18">
        <v>3138.46</v>
      </c>
    </row>
    <row r="239" spans="2:5" x14ac:dyDescent="0.2">
      <c r="B239" s="15">
        <v>90500</v>
      </c>
      <c r="C239" s="16" t="s">
        <v>167</v>
      </c>
      <c r="D239" s="17" t="s">
        <v>87</v>
      </c>
      <c r="E239" s="18">
        <v>60522.61</v>
      </c>
    </row>
    <row r="240" spans="2:5" x14ac:dyDescent="0.2">
      <c r="B240" s="15">
        <v>90503</v>
      </c>
      <c r="C240" s="16" t="s">
        <v>168</v>
      </c>
      <c r="D240" s="17" t="s">
        <v>87</v>
      </c>
      <c r="E240" s="18">
        <v>10680.46</v>
      </c>
    </row>
    <row r="241" spans="2:5" x14ac:dyDescent="0.2">
      <c r="B241" s="15">
        <v>90504</v>
      </c>
      <c r="C241" s="16" t="s">
        <v>217</v>
      </c>
      <c r="D241" s="17" t="s">
        <v>87</v>
      </c>
      <c r="E241" s="18">
        <v>282651.19</v>
      </c>
    </row>
    <row r="242" spans="2:5" x14ac:dyDescent="0.2">
      <c r="B242" s="15">
        <v>90505</v>
      </c>
      <c r="C242" s="16" t="s">
        <v>120</v>
      </c>
      <c r="D242" s="17" t="s">
        <v>87</v>
      </c>
      <c r="E242" s="18">
        <v>1043796.94</v>
      </c>
    </row>
    <row r="243" spans="2:5" x14ac:dyDescent="0.2">
      <c r="B243" s="15">
        <v>90506</v>
      </c>
      <c r="C243" s="16" t="s">
        <v>169</v>
      </c>
      <c r="D243" s="17" t="s">
        <v>83</v>
      </c>
      <c r="E243" s="18">
        <v>126.95</v>
      </c>
    </row>
    <row r="244" spans="2:5" x14ac:dyDescent="0.2">
      <c r="B244" s="15"/>
      <c r="C244" s="16"/>
      <c r="D244" s="17" t="s">
        <v>87</v>
      </c>
      <c r="E244" s="18">
        <v>58266.86</v>
      </c>
    </row>
    <row r="245" spans="2:5" x14ac:dyDescent="0.2">
      <c r="B245" s="15">
        <v>90507</v>
      </c>
      <c r="C245" s="16" t="s">
        <v>86</v>
      </c>
      <c r="D245" s="17" t="s">
        <v>83</v>
      </c>
      <c r="E245" s="18">
        <v>2264.0700000000002</v>
      </c>
    </row>
    <row r="246" spans="2:5" x14ac:dyDescent="0.2">
      <c r="B246" s="15"/>
      <c r="C246" s="16"/>
      <c r="D246" s="17" t="s">
        <v>87</v>
      </c>
      <c r="E246" s="18">
        <v>2889.44</v>
      </c>
    </row>
    <row r="247" spans="2:5" x14ac:dyDescent="0.2">
      <c r="B247" s="15">
        <v>90877</v>
      </c>
      <c r="C247" s="16" t="s">
        <v>252</v>
      </c>
      <c r="D247" s="17" t="s">
        <v>87</v>
      </c>
      <c r="E247" s="18">
        <v>1249.1600000000001</v>
      </c>
    </row>
    <row r="248" spans="2:5" x14ac:dyDescent="0.2">
      <c r="B248" s="15">
        <v>90992</v>
      </c>
      <c r="C248" s="16" t="s">
        <v>170</v>
      </c>
      <c r="D248" s="17" t="s">
        <v>83</v>
      </c>
      <c r="E248" s="18">
        <v>1498.04</v>
      </c>
    </row>
    <row r="249" spans="2:5" x14ac:dyDescent="0.2">
      <c r="B249" s="15"/>
      <c r="C249" s="16"/>
      <c r="D249" s="17" t="s">
        <v>87</v>
      </c>
      <c r="E249" s="18">
        <v>829571.22</v>
      </c>
    </row>
    <row r="250" spans="2:5" x14ac:dyDescent="0.2">
      <c r="B250" s="15">
        <v>91252</v>
      </c>
      <c r="C250" s="16" t="s">
        <v>88</v>
      </c>
      <c r="D250" s="17" t="s">
        <v>83</v>
      </c>
      <c r="E250" s="18">
        <v>2043395.13</v>
      </c>
    </row>
    <row r="251" spans="2:5" x14ac:dyDescent="0.2">
      <c r="B251" s="15">
        <v>91628</v>
      </c>
      <c r="C251" s="16" t="s">
        <v>89</v>
      </c>
      <c r="D251" s="17" t="s">
        <v>87</v>
      </c>
      <c r="E251" s="18">
        <v>5807216.9900000002</v>
      </c>
    </row>
    <row r="252" spans="2:5" ht="22.5" x14ac:dyDescent="0.2">
      <c r="B252" s="15">
        <v>92005</v>
      </c>
      <c r="C252" s="16" t="s">
        <v>253</v>
      </c>
      <c r="D252" s="17" t="s">
        <v>83</v>
      </c>
      <c r="E252" s="18">
        <v>2124.21</v>
      </c>
    </row>
    <row r="253" spans="2:5" x14ac:dyDescent="0.2">
      <c r="B253" s="15">
        <v>92241</v>
      </c>
      <c r="C253" s="16" t="s">
        <v>171</v>
      </c>
      <c r="D253" s="17" t="s">
        <v>83</v>
      </c>
      <c r="E253" s="18">
        <v>1992.9</v>
      </c>
    </row>
    <row r="254" spans="2:5" x14ac:dyDescent="0.2">
      <c r="B254" s="15"/>
      <c r="C254" s="16"/>
      <c r="D254" s="17" t="s">
        <v>87</v>
      </c>
      <c r="E254" s="18">
        <v>66.05</v>
      </c>
    </row>
    <row r="255" spans="2:5" x14ac:dyDescent="0.2">
      <c r="B255" s="15">
        <v>92502</v>
      </c>
      <c r="C255" s="16" t="s">
        <v>172</v>
      </c>
      <c r="D255" s="17" t="s">
        <v>87</v>
      </c>
      <c r="E255" s="18">
        <v>124295.89</v>
      </c>
    </row>
    <row r="256" spans="2:5" ht="22.5" x14ac:dyDescent="0.2">
      <c r="B256" s="15">
        <v>92506</v>
      </c>
      <c r="C256" s="16" t="s">
        <v>254</v>
      </c>
      <c r="D256" s="17" t="s">
        <v>87</v>
      </c>
      <c r="E256" s="18">
        <v>191736.65</v>
      </c>
    </row>
    <row r="257" spans="2:5" ht="22.5" x14ac:dyDescent="0.2">
      <c r="B257" s="15">
        <v>92508</v>
      </c>
      <c r="C257" s="16" t="s">
        <v>255</v>
      </c>
      <c r="D257" s="17" t="s">
        <v>87</v>
      </c>
      <c r="E257" s="18">
        <v>90455.69</v>
      </c>
    </row>
    <row r="258" spans="2:5" x14ac:dyDescent="0.2">
      <c r="B258" s="15">
        <v>92509</v>
      </c>
      <c r="C258" s="16" t="s">
        <v>256</v>
      </c>
      <c r="D258" s="17" t="s">
        <v>87</v>
      </c>
      <c r="E258" s="18">
        <v>101817.57</v>
      </c>
    </row>
    <row r="259" spans="2:5" ht="22.5" x14ac:dyDescent="0.2">
      <c r="B259" s="15">
        <v>93566</v>
      </c>
      <c r="C259" s="16" t="s">
        <v>173</v>
      </c>
      <c r="D259" s="17" t="s">
        <v>87</v>
      </c>
      <c r="E259" s="18">
        <v>2840</v>
      </c>
    </row>
    <row r="260" spans="2:5" ht="22.5" x14ac:dyDescent="0.2">
      <c r="B260" s="15">
        <v>94243</v>
      </c>
      <c r="C260" s="16" t="s">
        <v>174</v>
      </c>
      <c r="D260" s="17" t="s">
        <v>83</v>
      </c>
      <c r="E260" s="18">
        <v>430</v>
      </c>
    </row>
    <row r="261" spans="2:5" x14ac:dyDescent="0.2">
      <c r="B261" s="15">
        <v>95032</v>
      </c>
      <c r="C261" s="16" t="s">
        <v>90</v>
      </c>
      <c r="D261" s="17" t="s">
        <v>91</v>
      </c>
      <c r="E261" s="18">
        <v>26467.82</v>
      </c>
    </row>
    <row r="262" spans="2:5" x14ac:dyDescent="0.2">
      <c r="B262" s="15">
        <v>95113</v>
      </c>
      <c r="C262" s="16" t="s">
        <v>92</v>
      </c>
      <c r="D262" s="17" t="s">
        <v>91</v>
      </c>
      <c r="E262" s="18">
        <v>22287.94</v>
      </c>
    </row>
    <row r="263" spans="2:5" x14ac:dyDescent="0.2">
      <c r="B263" s="15">
        <v>95531</v>
      </c>
      <c r="C263" s="16" t="s">
        <v>93</v>
      </c>
      <c r="D263" s="17" t="s">
        <v>94</v>
      </c>
      <c r="E263" s="18">
        <v>33102.550000000003</v>
      </c>
    </row>
    <row r="264" spans="2:5" x14ac:dyDescent="0.2">
      <c r="B264" s="15">
        <v>95823</v>
      </c>
      <c r="C264" s="16" t="s">
        <v>95</v>
      </c>
      <c r="D264" s="17" t="s">
        <v>94</v>
      </c>
      <c r="E264" s="18">
        <v>34278.61</v>
      </c>
    </row>
    <row r="265" spans="2:5" x14ac:dyDescent="0.2">
      <c r="B265" s="15">
        <v>98008</v>
      </c>
      <c r="C265" s="16" t="s">
        <v>96</v>
      </c>
      <c r="D265" s="17" t="s">
        <v>97</v>
      </c>
      <c r="E265" s="18">
        <v>28159.43</v>
      </c>
    </row>
    <row r="266" spans="2:5" x14ac:dyDescent="0.2">
      <c r="B266" s="15">
        <v>98035</v>
      </c>
      <c r="C266" s="16" t="s">
        <v>98</v>
      </c>
      <c r="D266" s="17" t="s">
        <v>97</v>
      </c>
      <c r="E266" s="18">
        <v>725.23</v>
      </c>
    </row>
    <row r="267" spans="2:5" x14ac:dyDescent="0.2">
      <c r="B267" s="15">
        <v>98045</v>
      </c>
      <c r="C267" s="16" t="s">
        <v>99</v>
      </c>
      <c r="D267" s="17" t="s">
        <v>97</v>
      </c>
      <c r="E267" s="18">
        <v>1666829.9</v>
      </c>
    </row>
    <row r="268" spans="2:5" x14ac:dyDescent="0.2">
      <c r="B268" s="15">
        <v>98047</v>
      </c>
      <c r="C268" s="16" t="s">
        <v>233</v>
      </c>
      <c r="D268" s="17" t="s">
        <v>97</v>
      </c>
      <c r="E268" s="18">
        <v>356.77</v>
      </c>
    </row>
    <row r="269" spans="2:5" x14ac:dyDescent="0.2">
      <c r="B269" s="15">
        <v>98048</v>
      </c>
      <c r="C269" s="16" t="s">
        <v>234</v>
      </c>
      <c r="D269" s="17" t="s">
        <v>97</v>
      </c>
      <c r="E269" s="18">
        <v>1195000</v>
      </c>
    </row>
    <row r="270" spans="2:5" x14ac:dyDescent="0.2">
      <c r="B270" s="15"/>
      <c r="C270" s="16"/>
      <c r="D270" s="17" t="s">
        <v>101</v>
      </c>
      <c r="E270" s="18">
        <v>5000</v>
      </c>
    </row>
    <row r="271" spans="2:5" x14ac:dyDescent="0.2">
      <c r="B271" s="15">
        <v>98074</v>
      </c>
      <c r="C271" s="16" t="s">
        <v>100</v>
      </c>
      <c r="D271" s="17" t="s">
        <v>97</v>
      </c>
      <c r="E271" s="18">
        <v>1880.94</v>
      </c>
    </row>
    <row r="272" spans="2:5" x14ac:dyDescent="0.2">
      <c r="B272" s="15">
        <v>98116</v>
      </c>
      <c r="C272" s="16" t="s">
        <v>257</v>
      </c>
      <c r="D272" s="17" t="s">
        <v>97</v>
      </c>
      <c r="E272" s="18">
        <v>1729.8</v>
      </c>
    </row>
    <row r="273" spans="2:6" ht="22.5" x14ac:dyDescent="0.2">
      <c r="B273" s="15">
        <v>98193</v>
      </c>
      <c r="C273" s="16" t="s">
        <v>227</v>
      </c>
      <c r="D273" s="17" t="s">
        <v>97</v>
      </c>
      <c r="E273" s="18">
        <v>523474.11</v>
      </c>
    </row>
    <row r="274" spans="2:6" ht="22.5" x14ac:dyDescent="0.2">
      <c r="B274" s="15">
        <v>98348</v>
      </c>
      <c r="C274" s="16" t="s">
        <v>228</v>
      </c>
      <c r="D274" s="17" t="s">
        <v>97</v>
      </c>
      <c r="E274" s="18">
        <v>476086.31</v>
      </c>
    </row>
    <row r="275" spans="2:6" ht="12" thickBot="1" x14ac:dyDescent="0.25">
      <c r="B275" s="15">
        <v>98492</v>
      </c>
      <c r="C275" s="16" t="s">
        <v>175</v>
      </c>
      <c r="D275" s="17" t="s">
        <v>97</v>
      </c>
      <c r="E275" s="18">
        <v>43916.4</v>
      </c>
    </row>
    <row r="276" spans="2:6" ht="12" thickBot="1" x14ac:dyDescent="0.25">
      <c r="B276" s="103" t="s">
        <v>103</v>
      </c>
      <c r="C276" s="104"/>
      <c r="D276" s="105"/>
      <c r="E276" s="36">
        <v>249527744.06999999</v>
      </c>
    </row>
    <row r="277" spans="2:6" ht="12" thickBot="1" x14ac:dyDescent="0.25">
      <c r="B277" s="106" t="s">
        <v>104</v>
      </c>
      <c r="C277" s="107"/>
      <c r="D277" s="108"/>
      <c r="E277" s="37">
        <v>34623602.590000004</v>
      </c>
    </row>
    <row r="278" spans="2:6" ht="12" thickBot="1" x14ac:dyDescent="0.25">
      <c r="B278" s="109" t="s">
        <v>3</v>
      </c>
      <c r="C278" s="110"/>
      <c r="D278" s="111"/>
      <c r="E278" s="35">
        <f>E277+E276</f>
        <v>284151346.65999997</v>
      </c>
    </row>
    <row r="279" spans="2:6" x14ac:dyDescent="0.2">
      <c r="B279" s="10"/>
      <c r="C279" s="10"/>
      <c r="D279" s="10"/>
      <c r="E279" s="10"/>
      <c r="F279" s="10"/>
    </row>
  </sheetData>
  <mergeCells count="3">
    <mergeCell ref="B276:D276"/>
    <mergeCell ref="B277:D277"/>
    <mergeCell ref="B278:D278"/>
  </mergeCells>
  <pageMargins left="0.7" right="0.7" top="0.78740157499999996" bottom="0.78740157499999996" header="0.3" footer="0.3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260"/>
  <sheetViews>
    <sheetView showGridLines="0" workbookViewId="0">
      <selection activeCell="D41" sqref="D41"/>
    </sheetView>
  </sheetViews>
  <sheetFormatPr defaultRowHeight="11.25" x14ac:dyDescent="0.2"/>
  <cols>
    <col min="1" max="1" width="3.33203125" customWidth="1"/>
    <col min="2" max="2" width="13" bestFit="1" customWidth="1"/>
    <col min="3" max="3" width="70.83203125" customWidth="1"/>
    <col min="4" max="4" width="65" bestFit="1" customWidth="1"/>
    <col min="5" max="5" width="18.33203125" bestFit="1" customWidth="1"/>
  </cols>
  <sheetData>
    <row r="1" spans="2:5" ht="15" x14ac:dyDescent="0.25">
      <c r="B1" s="5" t="s">
        <v>177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219</v>
      </c>
      <c r="D3" s="4"/>
      <c r="E3" s="7" t="s">
        <v>0</v>
      </c>
    </row>
    <row r="4" spans="2:5" ht="13.5" thickBot="1" x14ac:dyDescent="0.25">
      <c r="B4" s="3"/>
      <c r="C4" s="9"/>
      <c r="D4" s="4"/>
      <c r="E4" s="7"/>
    </row>
    <row r="5" spans="2:5" ht="21" customHeight="1" thickBot="1" x14ac:dyDescent="0.25">
      <c r="B5" s="24" t="s">
        <v>4</v>
      </c>
      <c r="C5" s="24" t="s">
        <v>2</v>
      </c>
      <c r="D5" s="24" t="s">
        <v>102</v>
      </c>
      <c r="E5" s="24" t="s">
        <v>176</v>
      </c>
    </row>
    <row r="6" spans="2:5" x14ac:dyDescent="0.2">
      <c r="B6" s="99">
        <v>4213</v>
      </c>
      <c r="C6" s="13" t="s">
        <v>236</v>
      </c>
      <c r="D6" s="12" t="s">
        <v>6</v>
      </c>
      <c r="E6" s="14">
        <v>71.25</v>
      </c>
    </row>
    <row r="7" spans="2:5" x14ac:dyDescent="0.2">
      <c r="B7" s="100">
        <v>4359</v>
      </c>
      <c r="C7" s="16" t="s">
        <v>7</v>
      </c>
      <c r="D7" s="15" t="s">
        <v>6</v>
      </c>
      <c r="E7" s="18">
        <v>1048</v>
      </c>
    </row>
    <row r="8" spans="2:5" x14ac:dyDescent="0.2">
      <c r="B8" s="100">
        <v>4428</v>
      </c>
      <c r="C8" s="16" t="s">
        <v>105</v>
      </c>
      <c r="D8" s="15" t="s">
        <v>6</v>
      </c>
      <c r="E8" s="18">
        <v>8832.92</v>
      </c>
    </row>
    <row r="9" spans="2:5" x14ac:dyDescent="0.2">
      <c r="B9" s="100">
        <v>7001</v>
      </c>
      <c r="C9" s="16" t="s">
        <v>106</v>
      </c>
      <c r="D9" s="15" t="s">
        <v>6</v>
      </c>
      <c r="E9" s="18">
        <v>11040.46</v>
      </c>
    </row>
    <row r="10" spans="2:5" x14ac:dyDescent="0.2">
      <c r="B10" s="100">
        <v>7938</v>
      </c>
      <c r="C10" s="16" t="s">
        <v>107</v>
      </c>
      <c r="D10" s="15" t="s">
        <v>10</v>
      </c>
      <c r="E10" s="18">
        <v>3400.1</v>
      </c>
    </row>
    <row r="11" spans="2:5" x14ac:dyDescent="0.2">
      <c r="B11" s="100">
        <v>12002</v>
      </c>
      <c r="C11" s="16" t="s">
        <v>8</v>
      </c>
      <c r="D11" s="15" t="s">
        <v>6</v>
      </c>
      <c r="E11" s="18">
        <v>9762.2199999999993</v>
      </c>
    </row>
    <row r="12" spans="2:5" x14ac:dyDescent="0.2">
      <c r="B12" s="100">
        <v>13005</v>
      </c>
      <c r="C12" s="16" t="s">
        <v>108</v>
      </c>
      <c r="D12" s="15" t="s">
        <v>6</v>
      </c>
      <c r="E12" s="18">
        <v>508.78</v>
      </c>
    </row>
    <row r="13" spans="2:5" ht="22.5" x14ac:dyDescent="0.2">
      <c r="B13" s="100">
        <v>13007</v>
      </c>
      <c r="C13" s="16" t="s">
        <v>109</v>
      </c>
      <c r="D13" s="15" t="s">
        <v>6</v>
      </c>
      <c r="E13" s="18">
        <v>15939.9</v>
      </c>
    </row>
    <row r="14" spans="2:5" x14ac:dyDescent="0.2">
      <c r="B14" s="100">
        <v>13010</v>
      </c>
      <c r="C14" s="16" t="s">
        <v>110</v>
      </c>
      <c r="D14" s="15" t="s">
        <v>6</v>
      </c>
      <c r="E14" s="18">
        <v>101905.65</v>
      </c>
    </row>
    <row r="15" spans="2:5" x14ac:dyDescent="0.2">
      <c r="B15" s="100">
        <v>13013</v>
      </c>
      <c r="C15" s="16" t="s">
        <v>9</v>
      </c>
      <c r="D15" s="15" t="s">
        <v>6</v>
      </c>
      <c r="E15" s="18">
        <v>576.45000000000005</v>
      </c>
    </row>
    <row r="16" spans="2:5" x14ac:dyDescent="0.2">
      <c r="B16" s="100">
        <v>13015</v>
      </c>
      <c r="C16" s="16" t="s">
        <v>11</v>
      </c>
      <c r="D16" s="15" t="s">
        <v>6</v>
      </c>
      <c r="E16" s="18">
        <v>471360.69</v>
      </c>
    </row>
    <row r="17" spans="2:5" ht="22.5" x14ac:dyDescent="0.2">
      <c r="B17" s="100">
        <v>13017</v>
      </c>
      <c r="C17" s="16" t="s">
        <v>12</v>
      </c>
      <c r="D17" s="15" t="s">
        <v>6</v>
      </c>
      <c r="E17" s="18">
        <v>197.28</v>
      </c>
    </row>
    <row r="18" spans="2:5" x14ac:dyDescent="0.2">
      <c r="B18" s="100">
        <v>13021</v>
      </c>
      <c r="C18" s="16" t="s">
        <v>13</v>
      </c>
      <c r="D18" s="15" t="s">
        <v>6</v>
      </c>
      <c r="E18" s="18">
        <v>316798.99</v>
      </c>
    </row>
    <row r="19" spans="2:5" x14ac:dyDescent="0.2">
      <c r="B19" s="100">
        <v>13022</v>
      </c>
      <c r="C19" s="16" t="s">
        <v>194</v>
      </c>
      <c r="D19" s="15" t="s">
        <v>6</v>
      </c>
      <c r="E19" s="18">
        <v>160592.04</v>
      </c>
    </row>
    <row r="20" spans="2:5" x14ac:dyDescent="0.2">
      <c r="B20" s="100">
        <v>13023</v>
      </c>
      <c r="C20" s="16" t="s">
        <v>14</v>
      </c>
      <c r="D20" s="15" t="s">
        <v>6</v>
      </c>
      <c r="E20" s="18">
        <v>161460.26999999999</v>
      </c>
    </row>
    <row r="21" spans="2:5" ht="22.5" x14ac:dyDescent="0.2">
      <c r="B21" s="100">
        <v>13024</v>
      </c>
      <c r="C21" s="16" t="s">
        <v>111</v>
      </c>
      <c r="D21" s="15" t="s">
        <v>6</v>
      </c>
      <c r="E21" s="18">
        <v>1890745.99</v>
      </c>
    </row>
    <row r="22" spans="2:5" x14ac:dyDescent="0.2">
      <c r="B22" s="100">
        <v>13025</v>
      </c>
      <c r="C22" s="16" t="s">
        <v>195</v>
      </c>
      <c r="D22" s="15" t="s">
        <v>6</v>
      </c>
      <c r="E22" s="18">
        <v>15999.98</v>
      </c>
    </row>
    <row r="23" spans="2:5" x14ac:dyDescent="0.2">
      <c r="B23" s="100">
        <v>13101</v>
      </c>
      <c r="C23" s="16" t="s">
        <v>112</v>
      </c>
      <c r="D23" s="15" t="s">
        <v>6</v>
      </c>
      <c r="E23" s="18">
        <v>57327.45</v>
      </c>
    </row>
    <row r="24" spans="2:5" ht="22.5" x14ac:dyDescent="0.2">
      <c r="B24" s="100">
        <v>13305</v>
      </c>
      <c r="C24" s="16" t="s">
        <v>15</v>
      </c>
      <c r="D24" s="15" t="s">
        <v>6</v>
      </c>
      <c r="E24" s="18">
        <v>2033268</v>
      </c>
    </row>
    <row r="25" spans="2:5" ht="22.5" x14ac:dyDescent="0.2">
      <c r="B25" s="100">
        <v>13307</v>
      </c>
      <c r="C25" s="16" t="s">
        <v>16</v>
      </c>
      <c r="D25" s="15" t="s">
        <v>6</v>
      </c>
      <c r="E25" s="18">
        <v>34700</v>
      </c>
    </row>
    <row r="26" spans="2:5" ht="22.5" x14ac:dyDescent="0.2">
      <c r="B26" s="100">
        <v>13351</v>
      </c>
      <c r="C26" s="16" t="s">
        <v>17</v>
      </c>
      <c r="D26" s="15" t="s">
        <v>6</v>
      </c>
      <c r="E26" s="18">
        <v>28331.71</v>
      </c>
    </row>
    <row r="27" spans="2:5" x14ac:dyDescent="0.2">
      <c r="B27" s="100">
        <v>13501</v>
      </c>
      <c r="C27" s="16" t="s">
        <v>18</v>
      </c>
      <c r="D27" s="15" t="s">
        <v>6</v>
      </c>
      <c r="E27" s="18">
        <v>1804.5</v>
      </c>
    </row>
    <row r="28" spans="2:5" x14ac:dyDescent="0.2">
      <c r="B28" s="100"/>
      <c r="C28" s="16"/>
      <c r="D28" s="15" t="s">
        <v>10</v>
      </c>
      <c r="E28" s="18">
        <v>264166.96999999997</v>
      </c>
    </row>
    <row r="29" spans="2:5" x14ac:dyDescent="0.2">
      <c r="B29" s="100">
        <v>13502</v>
      </c>
      <c r="C29" s="16" t="s">
        <v>220</v>
      </c>
      <c r="D29" s="15" t="s">
        <v>6</v>
      </c>
      <c r="E29" s="18">
        <v>2654.12</v>
      </c>
    </row>
    <row r="30" spans="2:5" x14ac:dyDescent="0.2">
      <c r="B30" s="100"/>
      <c r="C30" s="16"/>
      <c r="D30" s="15" t="s">
        <v>10</v>
      </c>
      <c r="E30" s="18">
        <v>223051.65</v>
      </c>
    </row>
    <row r="31" spans="2:5" x14ac:dyDescent="0.2">
      <c r="B31" s="100">
        <v>14004</v>
      </c>
      <c r="C31" s="16" t="s">
        <v>19</v>
      </c>
      <c r="D31" s="15" t="s">
        <v>6</v>
      </c>
      <c r="E31" s="18">
        <v>100160.1</v>
      </c>
    </row>
    <row r="32" spans="2:5" x14ac:dyDescent="0.2">
      <c r="B32" s="100">
        <v>14007</v>
      </c>
      <c r="C32" s="16" t="s">
        <v>20</v>
      </c>
      <c r="D32" s="15" t="s">
        <v>6</v>
      </c>
      <c r="E32" s="18">
        <v>85923.83</v>
      </c>
    </row>
    <row r="33" spans="2:5" ht="22.5" x14ac:dyDescent="0.2">
      <c r="B33" s="100">
        <v>14031</v>
      </c>
      <c r="C33" s="16" t="s">
        <v>113</v>
      </c>
      <c r="D33" s="15" t="s">
        <v>6</v>
      </c>
      <c r="E33" s="18">
        <v>404.83</v>
      </c>
    </row>
    <row r="34" spans="2:5" x14ac:dyDescent="0.2">
      <c r="B34" s="100">
        <v>14032</v>
      </c>
      <c r="C34" s="16" t="s">
        <v>21</v>
      </c>
      <c r="D34" s="15" t="s">
        <v>6</v>
      </c>
      <c r="E34" s="18">
        <v>49794.83</v>
      </c>
    </row>
    <row r="35" spans="2:5" x14ac:dyDescent="0.2">
      <c r="B35" s="100">
        <v>14137</v>
      </c>
      <c r="C35" s="16" t="s">
        <v>114</v>
      </c>
      <c r="D35" s="15" t="s">
        <v>6</v>
      </c>
      <c r="E35" s="18">
        <v>786.74</v>
      </c>
    </row>
    <row r="36" spans="2:5" x14ac:dyDescent="0.2">
      <c r="B36" s="100">
        <v>14336</v>
      </c>
      <c r="C36" s="16" t="s">
        <v>115</v>
      </c>
      <c r="D36" s="15" t="s">
        <v>6</v>
      </c>
      <c r="E36" s="18">
        <v>1649.82</v>
      </c>
    </row>
    <row r="37" spans="2:5" x14ac:dyDescent="0.2">
      <c r="B37" s="100">
        <v>14502</v>
      </c>
      <c r="C37" s="16" t="s">
        <v>116</v>
      </c>
      <c r="D37" s="15" t="s">
        <v>6</v>
      </c>
      <c r="E37" s="18">
        <v>900</v>
      </c>
    </row>
    <row r="38" spans="2:5" x14ac:dyDescent="0.2">
      <c r="B38" s="100"/>
      <c r="C38" s="16"/>
      <c r="D38" s="15" t="s">
        <v>10</v>
      </c>
      <c r="E38" s="18">
        <v>463402</v>
      </c>
    </row>
    <row r="39" spans="2:5" x14ac:dyDescent="0.2">
      <c r="B39" s="100">
        <v>14984</v>
      </c>
      <c r="C39" s="16" t="s">
        <v>117</v>
      </c>
      <c r="D39" s="15" t="s">
        <v>6</v>
      </c>
      <c r="E39" s="18">
        <v>450</v>
      </c>
    </row>
    <row r="40" spans="2:5" x14ac:dyDescent="0.2">
      <c r="B40" s="100"/>
      <c r="C40" s="16"/>
      <c r="D40" s="15" t="s">
        <v>10</v>
      </c>
      <c r="E40" s="18">
        <v>4950</v>
      </c>
    </row>
    <row r="41" spans="2:5" x14ac:dyDescent="0.2">
      <c r="B41" s="100">
        <v>14990</v>
      </c>
      <c r="C41" s="16" t="s">
        <v>235</v>
      </c>
      <c r="D41" s="15" t="s">
        <v>10</v>
      </c>
      <c r="E41" s="18">
        <v>3615.91</v>
      </c>
    </row>
    <row r="42" spans="2:5" ht="22.5" x14ac:dyDescent="0.2">
      <c r="B42" s="100">
        <v>15011</v>
      </c>
      <c r="C42" s="16" t="s">
        <v>22</v>
      </c>
      <c r="D42" s="15" t="s">
        <v>6</v>
      </c>
      <c r="E42" s="18">
        <v>70455.48</v>
      </c>
    </row>
    <row r="43" spans="2:5" x14ac:dyDescent="0.2">
      <c r="B43" s="100"/>
      <c r="C43" s="16"/>
      <c r="D43" s="15" t="s">
        <v>10</v>
      </c>
      <c r="E43" s="18">
        <v>93.71</v>
      </c>
    </row>
    <row r="44" spans="2:5" ht="22.5" x14ac:dyDescent="0.2">
      <c r="B44" s="100">
        <v>15015</v>
      </c>
      <c r="C44" s="16" t="s">
        <v>118</v>
      </c>
      <c r="D44" s="15" t="s">
        <v>6</v>
      </c>
      <c r="E44" s="18">
        <v>64.930000000000007</v>
      </c>
    </row>
    <row r="45" spans="2:5" x14ac:dyDescent="0.2">
      <c r="B45" s="100">
        <v>15016</v>
      </c>
      <c r="C45" s="16" t="s">
        <v>23</v>
      </c>
      <c r="D45" s="15" t="s">
        <v>6</v>
      </c>
      <c r="E45" s="18">
        <v>577117.21</v>
      </c>
    </row>
    <row r="46" spans="2:5" x14ac:dyDescent="0.2">
      <c r="B46" s="100"/>
      <c r="C46" s="16"/>
      <c r="D46" s="15" t="s">
        <v>10</v>
      </c>
      <c r="E46" s="18">
        <v>4698.7700000000004</v>
      </c>
    </row>
    <row r="47" spans="2:5" x14ac:dyDescent="0.2">
      <c r="B47" s="100">
        <v>15017</v>
      </c>
      <c r="C47" s="16" t="s">
        <v>42</v>
      </c>
      <c r="D47" s="15" t="s">
        <v>6</v>
      </c>
      <c r="E47" s="18">
        <v>27241.119999999999</v>
      </c>
    </row>
    <row r="48" spans="2:5" ht="22.5" x14ac:dyDescent="0.2">
      <c r="B48" s="100">
        <v>15019</v>
      </c>
      <c r="C48" s="16" t="s">
        <v>196</v>
      </c>
      <c r="D48" s="15" t="s">
        <v>6</v>
      </c>
      <c r="E48" s="18">
        <v>23949.23</v>
      </c>
    </row>
    <row r="49" spans="2:5" x14ac:dyDescent="0.2">
      <c r="B49" s="100">
        <v>15065</v>
      </c>
      <c r="C49" s="16" t="s">
        <v>24</v>
      </c>
      <c r="D49" s="15" t="s">
        <v>6</v>
      </c>
      <c r="E49" s="18">
        <v>9449.02</v>
      </c>
    </row>
    <row r="50" spans="2:5" x14ac:dyDescent="0.2">
      <c r="B50" s="100">
        <v>15091</v>
      </c>
      <c r="C50" s="16" t="s">
        <v>25</v>
      </c>
      <c r="D50" s="15" t="s">
        <v>6</v>
      </c>
      <c r="E50" s="18">
        <v>6974.31</v>
      </c>
    </row>
    <row r="51" spans="2:5" x14ac:dyDescent="0.2">
      <c r="B51" s="100">
        <v>15093</v>
      </c>
      <c r="C51" s="16" t="s">
        <v>119</v>
      </c>
      <c r="D51" s="15" t="s">
        <v>6</v>
      </c>
      <c r="E51" s="18">
        <v>3875.26</v>
      </c>
    </row>
    <row r="52" spans="2:5" x14ac:dyDescent="0.2">
      <c r="B52" s="100">
        <v>15316</v>
      </c>
      <c r="C52" s="16" t="s">
        <v>237</v>
      </c>
      <c r="D52" s="15" t="s">
        <v>6</v>
      </c>
      <c r="E52" s="18">
        <v>186.98</v>
      </c>
    </row>
    <row r="53" spans="2:5" x14ac:dyDescent="0.2">
      <c r="B53" s="100">
        <v>15501</v>
      </c>
      <c r="C53" s="16" t="s">
        <v>26</v>
      </c>
      <c r="D53" s="15" t="s">
        <v>6</v>
      </c>
      <c r="E53" s="18">
        <v>3078.57</v>
      </c>
    </row>
    <row r="54" spans="2:5" x14ac:dyDescent="0.2">
      <c r="B54" s="100"/>
      <c r="C54" s="16"/>
      <c r="D54" s="15" t="s">
        <v>10</v>
      </c>
      <c r="E54" s="18">
        <v>4468950.0599999996</v>
      </c>
    </row>
    <row r="55" spans="2:5" x14ac:dyDescent="0.2">
      <c r="B55" s="100">
        <v>15502</v>
      </c>
      <c r="C55" s="16" t="s">
        <v>120</v>
      </c>
      <c r="D55" s="15" t="s">
        <v>10</v>
      </c>
      <c r="E55" s="18">
        <v>810.35</v>
      </c>
    </row>
    <row r="56" spans="2:5" ht="22.5" x14ac:dyDescent="0.2">
      <c r="B56" s="100">
        <v>15505</v>
      </c>
      <c r="C56" s="16" t="s">
        <v>198</v>
      </c>
      <c r="D56" s="15" t="s">
        <v>10</v>
      </c>
      <c r="E56" s="18">
        <v>80742.429999999993</v>
      </c>
    </row>
    <row r="57" spans="2:5" x14ac:dyDescent="0.2">
      <c r="B57" s="100">
        <v>15864</v>
      </c>
      <c r="C57" s="16" t="s">
        <v>238</v>
      </c>
      <c r="D57" s="15" t="s">
        <v>10</v>
      </c>
      <c r="E57" s="18">
        <v>28073.59</v>
      </c>
    </row>
    <row r="58" spans="2:5" ht="22.5" x14ac:dyDescent="0.2">
      <c r="B58" s="100">
        <v>15974</v>
      </c>
      <c r="C58" s="16" t="s">
        <v>22</v>
      </c>
      <c r="D58" s="15" t="s">
        <v>6</v>
      </c>
      <c r="E58" s="18">
        <v>308.95</v>
      </c>
    </row>
    <row r="59" spans="2:5" x14ac:dyDescent="0.2">
      <c r="B59" s="100"/>
      <c r="C59" s="16"/>
      <c r="D59" s="15" t="s">
        <v>10</v>
      </c>
      <c r="E59" s="18">
        <v>649432.72</v>
      </c>
    </row>
    <row r="60" spans="2:5" x14ac:dyDescent="0.2">
      <c r="B60" s="100">
        <v>17015</v>
      </c>
      <c r="C60" s="16" t="s">
        <v>27</v>
      </c>
      <c r="D60" s="15" t="s">
        <v>6</v>
      </c>
      <c r="E60" s="18">
        <v>111372.31</v>
      </c>
    </row>
    <row r="61" spans="2:5" x14ac:dyDescent="0.2">
      <c r="B61" s="100">
        <v>17016</v>
      </c>
      <c r="C61" s="16" t="s">
        <v>229</v>
      </c>
      <c r="D61" s="15" t="s">
        <v>6</v>
      </c>
      <c r="E61" s="18">
        <v>211484.11</v>
      </c>
    </row>
    <row r="62" spans="2:5" x14ac:dyDescent="0.2">
      <c r="B62" s="100">
        <v>17017</v>
      </c>
      <c r="C62" s="16" t="s">
        <v>28</v>
      </c>
      <c r="D62" s="15" t="s">
        <v>6</v>
      </c>
      <c r="E62" s="18">
        <v>11655.23</v>
      </c>
    </row>
    <row r="63" spans="2:5" x14ac:dyDescent="0.2">
      <c r="B63" s="100">
        <v>17035</v>
      </c>
      <c r="C63" s="16" t="s">
        <v>121</v>
      </c>
      <c r="D63" s="15" t="s">
        <v>6</v>
      </c>
      <c r="E63" s="18">
        <v>6765.75</v>
      </c>
    </row>
    <row r="64" spans="2:5" x14ac:dyDescent="0.2">
      <c r="B64" s="100">
        <v>17051</v>
      </c>
      <c r="C64" s="16" t="s">
        <v>30</v>
      </c>
      <c r="D64" s="15" t="s">
        <v>6</v>
      </c>
      <c r="E64" s="18">
        <v>2035.42</v>
      </c>
    </row>
    <row r="65" spans="2:5" ht="22.5" x14ac:dyDescent="0.2">
      <c r="B65" s="100">
        <v>17054</v>
      </c>
      <c r="C65" s="16" t="s">
        <v>122</v>
      </c>
      <c r="D65" s="15" t="s">
        <v>6</v>
      </c>
      <c r="E65" s="18">
        <v>1254.67</v>
      </c>
    </row>
    <row r="66" spans="2:5" x14ac:dyDescent="0.2">
      <c r="B66" s="100"/>
      <c r="C66" s="16"/>
      <c r="D66" s="15" t="s">
        <v>10</v>
      </c>
      <c r="E66" s="18">
        <v>273.75</v>
      </c>
    </row>
    <row r="67" spans="2:5" x14ac:dyDescent="0.2">
      <c r="B67" s="100">
        <v>17055</v>
      </c>
      <c r="C67" s="16" t="s">
        <v>31</v>
      </c>
      <c r="D67" s="15" t="s">
        <v>6</v>
      </c>
      <c r="E67" s="18">
        <v>3417.29</v>
      </c>
    </row>
    <row r="68" spans="2:5" x14ac:dyDescent="0.2">
      <c r="B68" s="100">
        <v>17058</v>
      </c>
      <c r="C68" s="16" t="s">
        <v>123</v>
      </c>
      <c r="D68" s="15" t="s">
        <v>6</v>
      </c>
      <c r="E68" s="18">
        <v>486504.94</v>
      </c>
    </row>
    <row r="69" spans="2:5" x14ac:dyDescent="0.2">
      <c r="B69" s="100"/>
      <c r="C69" s="16"/>
      <c r="D69" s="15" t="s">
        <v>10</v>
      </c>
      <c r="E69" s="18">
        <v>1590.39</v>
      </c>
    </row>
    <row r="70" spans="2:5" ht="22.5" x14ac:dyDescent="0.2">
      <c r="B70" s="100">
        <v>17077</v>
      </c>
      <c r="C70" s="16" t="s">
        <v>124</v>
      </c>
      <c r="D70" s="15" t="s">
        <v>6</v>
      </c>
      <c r="E70" s="18">
        <v>95746.27</v>
      </c>
    </row>
    <row r="71" spans="2:5" x14ac:dyDescent="0.2">
      <c r="B71" s="100">
        <v>17078</v>
      </c>
      <c r="C71" s="16" t="s">
        <v>199</v>
      </c>
      <c r="D71" s="15" t="s">
        <v>6</v>
      </c>
      <c r="E71" s="18">
        <v>12225.93</v>
      </c>
    </row>
    <row r="72" spans="2:5" x14ac:dyDescent="0.2">
      <c r="B72" s="100">
        <v>17079</v>
      </c>
      <c r="C72" s="16" t="s">
        <v>200</v>
      </c>
      <c r="D72" s="15" t="s">
        <v>6</v>
      </c>
      <c r="E72" s="18">
        <v>34781</v>
      </c>
    </row>
    <row r="73" spans="2:5" x14ac:dyDescent="0.2">
      <c r="B73" s="100">
        <v>17084</v>
      </c>
      <c r="C73" s="16" t="s">
        <v>201</v>
      </c>
      <c r="D73" s="15" t="s">
        <v>6</v>
      </c>
      <c r="E73" s="18">
        <v>60050.7</v>
      </c>
    </row>
    <row r="74" spans="2:5" x14ac:dyDescent="0.2">
      <c r="B74" s="100"/>
      <c r="C74" s="16"/>
      <c r="D74" s="15" t="s">
        <v>10</v>
      </c>
      <c r="E74" s="18">
        <v>898.56</v>
      </c>
    </row>
    <row r="75" spans="2:5" x14ac:dyDescent="0.2">
      <c r="B75" s="100">
        <v>17085</v>
      </c>
      <c r="C75" s="16" t="s">
        <v>202</v>
      </c>
      <c r="D75" s="15" t="s">
        <v>6</v>
      </c>
      <c r="E75" s="18">
        <v>551381.32999999996</v>
      </c>
    </row>
    <row r="76" spans="2:5" x14ac:dyDescent="0.2">
      <c r="B76" s="100"/>
      <c r="C76" s="16"/>
      <c r="D76" s="15" t="s">
        <v>10</v>
      </c>
      <c r="E76" s="18">
        <v>8845.7099999999991</v>
      </c>
    </row>
    <row r="77" spans="2:5" x14ac:dyDescent="0.2">
      <c r="B77" s="100">
        <v>17086</v>
      </c>
      <c r="C77" s="16" t="s">
        <v>230</v>
      </c>
      <c r="D77" s="15" t="s">
        <v>6</v>
      </c>
      <c r="E77" s="18">
        <v>739.96</v>
      </c>
    </row>
    <row r="78" spans="2:5" x14ac:dyDescent="0.2">
      <c r="B78" s="100">
        <v>17089</v>
      </c>
      <c r="C78" s="16" t="s">
        <v>203</v>
      </c>
      <c r="D78" s="15" t="s">
        <v>6</v>
      </c>
      <c r="E78" s="18">
        <v>8321.17</v>
      </c>
    </row>
    <row r="79" spans="2:5" x14ac:dyDescent="0.2">
      <c r="B79" s="100"/>
      <c r="C79" s="16"/>
      <c r="D79" s="15" t="s">
        <v>10</v>
      </c>
      <c r="E79" s="18">
        <v>867.8</v>
      </c>
    </row>
    <row r="80" spans="2:5" ht="22.5" x14ac:dyDescent="0.2">
      <c r="B80" s="100">
        <v>17090</v>
      </c>
      <c r="C80" s="16" t="s">
        <v>204</v>
      </c>
      <c r="D80" s="15" t="s">
        <v>6</v>
      </c>
      <c r="E80" s="18">
        <v>3879.5</v>
      </c>
    </row>
    <row r="81" spans="2:5" ht="22.5" x14ac:dyDescent="0.2">
      <c r="B81" s="100">
        <v>17094</v>
      </c>
      <c r="C81" s="16" t="s">
        <v>239</v>
      </c>
      <c r="D81" s="15" t="s">
        <v>6</v>
      </c>
      <c r="E81" s="18">
        <v>1272.28</v>
      </c>
    </row>
    <row r="82" spans="2:5" ht="22.5" x14ac:dyDescent="0.2">
      <c r="B82" s="100">
        <v>17095</v>
      </c>
      <c r="C82" s="16" t="s">
        <v>240</v>
      </c>
      <c r="D82" s="15" t="s">
        <v>6</v>
      </c>
      <c r="E82" s="18">
        <v>30915.89</v>
      </c>
    </row>
    <row r="83" spans="2:5" x14ac:dyDescent="0.2">
      <c r="B83" s="100">
        <v>17500</v>
      </c>
      <c r="C83" s="16" t="s">
        <v>125</v>
      </c>
      <c r="D83" s="15" t="s">
        <v>10</v>
      </c>
      <c r="E83" s="18">
        <v>4188.17</v>
      </c>
    </row>
    <row r="84" spans="2:5" ht="22.5" x14ac:dyDescent="0.2">
      <c r="B84" s="100">
        <v>17502</v>
      </c>
      <c r="C84" s="16" t="s">
        <v>126</v>
      </c>
      <c r="D84" s="15" t="s">
        <v>10</v>
      </c>
      <c r="E84" s="18">
        <v>39797.75</v>
      </c>
    </row>
    <row r="85" spans="2:5" x14ac:dyDescent="0.2">
      <c r="B85" s="100">
        <v>17508</v>
      </c>
      <c r="C85" s="16" t="s">
        <v>127</v>
      </c>
      <c r="D85" s="15" t="s">
        <v>6</v>
      </c>
      <c r="E85" s="18">
        <v>9453.4699999999993</v>
      </c>
    </row>
    <row r="86" spans="2:5" x14ac:dyDescent="0.2">
      <c r="B86" s="100"/>
      <c r="C86" s="16"/>
      <c r="D86" s="15" t="s">
        <v>10</v>
      </c>
      <c r="E86" s="18">
        <v>1095780.6299999999</v>
      </c>
    </row>
    <row r="87" spans="2:5" ht="22.5" x14ac:dyDescent="0.2">
      <c r="B87" s="100">
        <v>17515</v>
      </c>
      <c r="C87" s="16" t="s">
        <v>241</v>
      </c>
      <c r="D87" s="15" t="s">
        <v>10</v>
      </c>
      <c r="E87" s="18">
        <v>164934.66</v>
      </c>
    </row>
    <row r="88" spans="2:5" x14ac:dyDescent="0.2">
      <c r="B88" s="100">
        <v>17518</v>
      </c>
      <c r="C88" s="16" t="s">
        <v>205</v>
      </c>
      <c r="D88" s="15" t="s">
        <v>6</v>
      </c>
      <c r="E88" s="18">
        <v>265.94</v>
      </c>
    </row>
    <row r="89" spans="2:5" x14ac:dyDescent="0.2">
      <c r="B89" s="100"/>
      <c r="C89" s="16"/>
      <c r="D89" s="15" t="s">
        <v>10</v>
      </c>
      <c r="E89" s="18">
        <v>390256.16</v>
      </c>
    </row>
    <row r="90" spans="2:5" x14ac:dyDescent="0.2">
      <c r="B90" s="100">
        <v>17519</v>
      </c>
      <c r="C90" s="16" t="s">
        <v>206</v>
      </c>
      <c r="D90" s="15" t="s">
        <v>6</v>
      </c>
      <c r="E90" s="18">
        <v>5291.36</v>
      </c>
    </row>
    <row r="91" spans="2:5" x14ac:dyDescent="0.2">
      <c r="B91" s="100"/>
      <c r="C91" s="16"/>
      <c r="D91" s="15" t="s">
        <v>10</v>
      </c>
      <c r="E91" s="18">
        <v>3277262.94</v>
      </c>
    </row>
    <row r="92" spans="2:5" x14ac:dyDescent="0.2">
      <c r="B92" s="100">
        <v>17520</v>
      </c>
      <c r="C92" s="16" t="s">
        <v>231</v>
      </c>
      <c r="D92" s="15" t="s">
        <v>10</v>
      </c>
      <c r="E92" s="18">
        <v>30.16</v>
      </c>
    </row>
    <row r="93" spans="2:5" x14ac:dyDescent="0.2">
      <c r="B93" s="100">
        <v>17524</v>
      </c>
      <c r="C93" s="16" t="s">
        <v>207</v>
      </c>
      <c r="D93" s="15" t="s">
        <v>6</v>
      </c>
      <c r="E93" s="18">
        <v>444.93</v>
      </c>
    </row>
    <row r="94" spans="2:5" x14ac:dyDescent="0.2">
      <c r="B94" s="100"/>
      <c r="C94" s="16"/>
      <c r="D94" s="15" t="s">
        <v>10</v>
      </c>
      <c r="E94" s="18">
        <v>14603.47</v>
      </c>
    </row>
    <row r="95" spans="2:5" ht="22.5" x14ac:dyDescent="0.2">
      <c r="B95" s="100">
        <v>17525</v>
      </c>
      <c r="C95" s="16" t="s">
        <v>208</v>
      </c>
      <c r="D95" s="15" t="s">
        <v>10</v>
      </c>
      <c r="E95" s="18">
        <v>2583.75</v>
      </c>
    </row>
    <row r="96" spans="2:5" x14ac:dyDescent="0.2">
      <c r="B96" s="100">
        <v>17526</v>
      </c>
      <c r="C96" s="16" t="s">
        <v>221</v>
      </c>
      <c r="D96" s="15" t="s">
        <v>6</v>
      </c>
      <c r="E96" s="18">
        <v>2811.88</v>
      </c>
    </row>
    <row r="97" spans="2:5" x14ac:dyDescent="0.2">
      <c r="B97" s="100"/>
      <c r="C97" s="16"/>
      <c r="D97" s="15" t="s">
        <v>10</v>
      </c>
      <c r="E97" s="18">
        <v>186097.52</v>
      </c>
    </row>
    <row r="98" spans="2:5" ht="22.5" x14ac:dyDescent="0.2">
      <c r="B98" s="100">
        <v>17527</v>
      </c>
      <c r="C98" s="16" t="s">
        <v>242</v>
      </c>
      <c r="D98" s="15" t="s">
        <v>10</v>
      </c>
      <c r="E98" s="18">
        <v>16967.93</v>
      </c>
    </row>
    <row r="99" spans="2:5" ht="22.5" x14ac:dyDescent="0.2">
      <c r="B99" s="100">
        <v>17528</v>
      </c>
      <c r="C99" s="16" t="s">
        <v>243</v>
      </c>
      <c r="D99" s="15" t="s">
        <v>10</v>
      </c>
      <c r="E99" s="18">
        <v>7724.33</v>
      </c>
    </row>
    <row r="100" spans="2:5" x14ac:dyDescent="0.2">
      <c r="B100" s="100">
        <v>17968</v>
      </c>
      <c r="C100" s="16" t="s">
        <v>33</v>
      </c>
      <c r="D100" s="15" t="s">
        <v>10</v>
      </c>
      <c r="E100" s="18">
        <v>445428.09</v>
      </c>
    </row>
    <row r="101" spans="2:5" x14ac:dyDescent="0.2">
      <c r="B101" s="100">
        <v>17969</v>
      </c>
      <c r="C101" s="16" t="s">
        <v>222</v>
      </c>
      <c r="D101" s="15" t="s">
        <v>10</v>
      </c>
      <c r="E101" s="18">
        <v>841540.38</v>
      </c>
    </row>
    <row r="102" spans="2:5" x14ac:dyDescent="0.2">
      <c r="B102" s="100">
        <v>17985</v>
      </c>
      <c r="C102" s="16" t="s">
        <v>128</v>
      </c>
      <c r="D102" s="15" t="s">
        <v>10</v>
      </c>
      <c r="E102" s="18">
        <v>154936</v>
      </c>
    </row>
    <row r="103" spans="2:5" x14ac:dyDescent="0.2">
      <c r="B103" s="100">
        <v>17988</v>
      </c>
      <c r="C103" s="16" t="s">
        <v>34</v>
      </c>
      <c r="D103" s="15" t="s">
        <v>10</v>
      </c>
      <c r="E103" s="18">
        <v>5869.97</v>
      </c>
    </row>
    <row r="104" spans="2:5" x14ac:dyDescent="0.2">
      <c r="B104" s="100">
        <v>17995</v>
      </c>
      <c r="C104" s="16" t="s">
        <v>129</v>
      </c>
      <c r="D104" s="15" t="s">
        <v>10</v>
      </c>
      <c r="E104" s="18">
        <v>9389.18</v>
      </c>
    </row>
    <row r="105" spans="2:5" x14ac:dyDescent="0.2">
      <c r="B105" s="100">
        <v>22012</v>
      </c>
      <c r="C105" s="16" t="s">
        <v>244</v>
      </c>
      <c r="D105" s="15" t="s">
        <v>6</v>
      </c>
      <c r="E105" s="18">
        <v>3050</v>
      </c>
    </row>
    <row r="106" spans="2:5" x14ac:dyDescent="0.2">
      <c r="B106" s="100">
        <v>22023</v>
      </c>
      <c r="C106" s="16" t="s">
        <v>42</v>
      </c>
      <c r="D106" s="15" t="s">
        <v>6</v>
      </c>
      <c r="E106" s="18">
        <v>185173.23</v>
      </c>
    </row>
    <row r="107" spans="2:5" x14ac:dyDescent="0.2">
      <c r="B107" s="100"/>
      <c r="C107" s="16"/>
      <c r="D107" s="15" t="s">
        <v>10</v>
      </c>
      <c r="E107" s="18">
        <v>427.5</v>
      </c>
    </row>
    <row r="108" spans="2:5" x14ac:dyDescent="0.2">
      <c r="B108" s="100">
        <v>22024</v>
      </c>
      <c r="C108" s="16" t="s">
        <v>37</v>
      </c>
      <c r="D108" s="15" t="s">
        <v>6</v>
      </c>
      <c r="E108" s="18">
        <v>7888.42</v>
      </c>
    </row>
    <row r="109" spans="2:5" x14ac:dyDescent="0.2">
      <c r="B109" s="100">
        <v>22501</v>
      </c>
      <c r="C109" s="16" t="s">
        <v>130</v>
      </c>
      <c r="D109" s="15" t="s">
        <v>10</v>
      </c>
      <c r="E109" s="18">
        <v>44710.86</v>
      </c>
    </row>
    <row r="110" spans="2:5" x14ac:dyDescent="0.2">
      <c r="B110" s="100">
        <v>22503</v>
      </c>
      <c r="C110" s="16" t="s">
        <v>131</v>
      </c>
      <c r="D110" s="15" t="s">
        <v>10</v>
      </c>
      <c r="E110" s="18">
        <v>35260.04</v>
      </c>
    </row>
    <row r="111" spans="2:5" x14ac:dyDescent="0.2">
      <c r="B111" s="100">
        <v>22504</v>
      </c>
      <c r="C111" s="16" t="s">
        <v>120</v>
      </c>
      <c r="D111" s="15" t="s">
        <v>6</v>
      </c>
      <c r="E111" s="18">
        <v>14907</v>
      </c>
    </row>
    <row r="112" spans="2:5" x14ac:dyDescent="0.2">
      <c r="B112" s="100"/>
      <c r="C112" s="16"/>
      <c r="D112" s="15" t="s">
        <v>10</v>
      </c>
      <c r="E112" s="18">
        <v>995122.8</v>
      </c>
    </row>
    <row r="113" spans="2:5" x14ac:dyDescent="0.2">
      <c r="B113" s="100">
        <v>27355</v>
      </c>
      <c r="C113" s="16" t="s">
        <v>40</v>
      </c>
      <c r="D113" s="15" t="s">
        <v>6</v>
      </c>
      <c r="E113" s="18">
        <v>333732.15000000002</v>
      </c>
    </row>
    <row r="114" spans="2:5" x14ac:dyDescent="0.2">
      <c r="B114" s="100">
        <v>29014</v>
      </c>
      <c r="C114" s="16" t="s">
        <v>132</v>
      </c>
      <c r="D114" s="15" t="s">
        <v>6</v>
      </c>
      <c r="E114" s="18">
        <v>265320.21000000002</v>
      </c>
    </row>
    <row r="115" spans="2:5" x14ac:dyDescent="0.2">
      <c r="B115" s="100">
        <v>29015</v>
      </c>
      <c r="C115" s="16" t="s">
        <v>41</v>
      </c>
      <c r="D115" s="15" t="s">
        <v>6</v>
      </c>
      <c r="E115" s="18">
        <v>50677.16</v>
      </c>
    </row>
    <row r="116" spans="2:5" ht="22.5" x14ac:dyDescent="0.2">
      <c r="B116" s="100">
        <v>29017</v>
      </c>
      <c r="C116" s="16" t="s">
        <v>133</v>
      </c>
      <c r="D116" s="15" t="s">
        <v>6</v>
      </c>
      <c r="E116" s="18">
        <v>3168.65</v>
      </c>
    </row>
    <row r="117" spans="2:5" x14ac:dyDescent="0.2">
      <c r="B117" s="100">
        <v>29024</v>
      </c>
      <c r="C117" s="16" t="s">
        <v>245</v>
      </c>
      <c r="D117" s="15" t="s">
        <v>6</v>
      </c>
      <c r="E117" s="18">
        <v>195.15</v>
      </c>
    </row>
    <row r="118" spans="2:5" x14ac:dyDescent="0.2">
      <c r="B118" s="100">
        <v>29026</v>
      </c>
      <c r="C118" s="16" t="s">
        <v>134</v>
      </c>
      <c r="D118" s="15" t="s">
        <v>6</v>
      </c>
      <c r="E118" s="18">
        <v>840</v>
      </c>
    </row>
    <row r="119" spans="2:5" x14ac:dyDescent="0.2">
      <c r="B119" s="100">
        <v>29027</v>
      </c>
      <c r="C119" s="16" t="s">
        <v>135</v>
      </c>
      <c r="D119" s="15" t="s">
        <v>6</v>
      </c>
      <c r="E119" s="18">
        <v>30943.38</v>
      </c>
    </row>
    <row r="120" spans="2:5" x14ac:dyDescent="0.2">
      <c r="B120" s="100"/>
      <c r="C120" s="16"/>
      <c r="D120" s="15" t="s">
        <v>10</v>
      </c>
      <c r="E120" s="18">
        <v>153.63</v>
      </c>
    </row>
    <row r="121" spans="2:5" x14ac:dyDescent="0.2">
      <c r="B121" s="100">
        <v>29029</v>
      </c>
      <c r="C121" s="16" t="s">
        <v>136</v>
      </c>
      <c r="D121" s="15" t="s">
        <v>6</v>
      </c>
      <c r="E121" s="18">
        <v>4705.62</v>
      </c>
    </row>
    <row r="122" spans="2:5" x14ac:dyDescent="0.2">
      <c r="B122" s="100">
        <v>29031</v>
      </c>
      <c r="C122" s="16" t="s">
        <v>42</v>
      </c>
      <c r="D122" s="15" t="s">
        <v>6</v>
      </c>
      <c r="E122" s="18">
        <v>155275.85999999999</v>
      </c>
    </row>
    <row r="123" spans="2:5" x14ac:dyDescent="0.2">
      <c r="B123" s="100">
        <v>29032</v>
      </c>
      <c r="C123" s="16" t="s">
        <v>246</v>
      </c>
      <c r="D123" s="15" t="s">
        <v>6</v>
      </c>
      <c r="E123" s="18">
        <v>3521.75</v>
      </c>
    </row>
    <row r="124" spans="2:5" x14ac:dyDescent="0.2">
      <c r="B124" s="100">
        <v>29096</v>
      </c>
      <c r="C124" s="16" t="s">
        <v>137</v>
      </c>
      <c r="D124" s="15" t="s">
        <v>6</v>
      </c>
      <c r="E124" s="18">
        <v>22</v>
      </c>
    </row>
    <row r="125" spans="2:5" x14ac:dyDescent="0.2">
      <c r="B125" s="100">
        <v>29506</v>
      </c>
      <c r="C125" s="16" t="s">
        <v>138</v>
      </c>
      <c r="D125" s="15" t="s">
        <v>10</v>
      </c>
      <c r="E125" s="18">
        <v>157222.01</v>
      </c>
    </row>
    <row r="126" spans="2:5" ht="22.5" x14ac:dyDescent="0.2">
      <c r="B126" s="100">
        <v>29511</v>
      </c>
      <c r="C126" s="16" t="s">
        <v>139</v>
      </c>
      <c r="D126" s="15" t="s">
        <v>10</v>
      </c>
      <c r="E126" s="18">
        <v>136289.1</v>
      </c>
    </row>
    <row r="127" spans="2:5" ht="22.5" x14ac:dyDescent="0.2">
      <c r="B127" s="100">
        <v>29512</v>
      </c>
      <c r="C127" s="16" t="s">
        <v>140</v>
      </c>
      <c r="D127" s="15" t="s">
        <v>6</v>
      </c>
      <c r="E127" s="18">
        <v>3725</v>
      </c>
    </row>
    <row r="128" spans="2:5" x14ac:dyDescent="0.2">
      <c r="B128" s="100"/>
      <c r="C128" s="16"/>
      <c r="D128" s="15" t="s">
        <v>10</v>
      </c>
      <c r="E128" s="18">
        <v>501488.57</v>
      </c>
    </row>
    <row r="129" spans="2:5" x14ac:dyDescent="0.2">
      <c r="B129" s="100">
        <v>29514</v>
      </c>
      <c r="C129" s="16" t="s">
        <v>223</v>
      </c>
      <c r="D129" s="15" t="s">
        <v>10</v>
      </c>
      <c r="E129" s="18">
        <v>4075.64</v>
      </c>
    </row>
    <row r="130" spans="2:5" ht="22.5" x14ac:dyDescent="0.2">
      <c r="B130" s="100">
        <v>29519</v>
      </c>
      <c r="C130" s="16" t="s">
        <v>247</v>
      </c>
      <c r="D130" s="15" t="s">
        <v>10</v>
      </c>
      <c r="E130" s="18">
        <v>2811.49</v>
      </c>
    </row>
    <row r="131" spans="2:5" ht="22.5" x14ac:dyDescent="0.2">
      <c r="B131" s="100">
        <v>29996</v>
      </c>
      <c r="C131" s="16" t="s">
        <v>248</v>
      </c>
      <c r="D131" s="15" t="s">
        <v>10</v>
      </c>
      <c r="E131" s="18">
        <v>1479.43</v>
      </c>
    </row>
    <row r="132" spans="2:5" x14ac:dyDescent="0.2">
      <c r="B132" s="100">
        <v>33035</v>
      </c>
      <c r="C132" s="16" t="s">
        <v>43</v>
      </c>
      <c r="D132" s="15" t="s">
        <v>6</v>
      </c>
      <c r="E132" s="18">
        <v>96</v>
      </c>
    </row>
    <row r="133" spans="2:5" x14ac:dyDescent="0.2">
      <c r="B133" s="100">
        <v>33053</v>
      </c>
      <c r="C133" s="16" t="s">
        <v>141</v>
      </c>
      <c r="D133" s="15" t="s">
        <v>6</v>
      </c>
      <c r="E133" s="18">
        <v>29363.31</v>
      </c>
    </row>
    <row r="134" spans="2:5" ht="22.5" x14ac:dyDescent="0.2">
      <c r="B134" s="100">
        <v>33062</v>
      </c>
      <c r="C134" s="16" t="s">
        <v>44</v>
      </c>
      <c r="D134" s="15" t="s">
        <v>6</v>
      </c>
      <c r="E134" s="18">
        <v>2943.06</v>
      </c>
    </row>
    <row r="135" spans="2:5" ht="22.5" x14ac:dyDescent="0.2">
      <c r="B135" s="100">
        <v>33063</v>
      </c>
      <c r="C135" s="16" t="s">
        <v>45</v>
      </c>
      <c r="D135" s="15" t="s">
        <v>6</v>
      </c>
      <c r="E135" s="18">
        <v>1726.42</v>
      </c>
    </row>
    <row r="136" spans="2:5" x14ac:dyDescent="0.2">
      <c r="B136" s="100">
        <v>33066</v>
      </c>
      <c r="C136" s="16" t="s">
        <v>46</v>
      </c>
      <c r="D136" s="15" t="s">
        <v>6</v>
      </c>
      <c r="E136" s="18">
        <v>1393.52</v>
      </c>
    </row>
    <row r="137" spans="2:5" x14ac:dyDescent="0.2">
      <c r="B137" s="100">
        <v>33088</v>
      </c>
      <c r="C137" s="16" t="s">
        <v>47</v>
      </c>
      <c r="D137" s="15" t="s">
        <v>6</v>
      </c>
      <c r="E137" s="18">
        <v>76849.58</v>
      </c>
    </row>
    <row r="138" spans="2:5" x14ac:dyDescent="0.2">
      <c r="B138" s="100">
        <v>33091</v>
      </c>
      <c r="C138" s="16" t="s">
        <v>209</v>
      </c>
      <c r="D138" s="15" t="s">
        <v>6</v>
      </c>
      <c r="E138" s="18">
        <v>24614.3</v>
      </c>
    </row>
    <row r="139" spans="2:5" x14ac:dyDescent="0.2">
      <c r="B139" s="100">
        <v>33092</v>
      </c>
      <c r="C139" s="16" t="s">
        <v>48</v>
      </c>
      <c r="D139" s="15" t="s">
        <v>6</v>
      </c>
      <c r="E139" s="18">
        <v>218817.18</v>
      </c>
    </row>
    <row r="140" spans="2:5" ht="22.5" x14ac:dyDescent="0.2">
      <c r="B140" s="100">
        <v>33093</v>
      </c>
      <c r="C140" s="16" t="s">
        <v>224</v>
      </c>
      <c r="D140" s="15" t="s">
        <v>6</v>
      </c>
      <c r="E140" s="18">
        <v>616451.62</v>
      </c>
    </row>
    <row r="141" spans="2:5" x14ac:dyDescent="0.2">
      <c r="B141" s="100">
        <v>33094</v>
      </c>
      <c r="C141" s="16" t="s">
        <v>210</v>
      </c>
      <c r="D141" s="15" t="s">
        <v>6</v>
      </c>
      <c r="E141" s="18">
        <v>65.98</v>
      </c>
    </row>
    <row r="142" spans="2:5" x14ac:dyDescent="0.2">
      <c r="B142" s="100">
        <v>33095</v>
      </c>
      <c r="C142" s="16" t="s">
        <v>225</v>
      </c>
      <c r="D142" s="15" t="s">
        <v>6</v>
      </c>
      <c r="E142" s="18">
        <v>15256.92</v>
      </c>
    </row>
    <row r="143" spans="2:5" x14ac:dyDescent="0.2">
      <c r="B143" s="100">
        <v>33122</v>
      </c>
      <c r="C143" s="16" t="s">
        <v>49</v>
      </c>
      <c r="D143" s="15" t="s">
        <v>6</v>
      </c>
      <c r="E143" s="18">
        <v>768.14</v>
      </c>
    </row>
    <row r="144" spans="2:5" x14ac:dyDescent="0.2">
      <c r="B144" s="100">
        <v>33155</v>
      </c>
      <c r="C144" s="16" t="s">
        <v>50</v>
      </c>
      <c r="D144" s="15" t="s">
        <v>6</v>
      </c>
      <c r="E144" s="18">
        <v>3864430.42</v>
      </c>
    </row>
    <row r="145" spans="2:5" x14ac:dyDescent="0.2">
      <c r="B145" s="100">
        <v>33160</v>
      </c>
      <c r="C145" s="16" t="s">
        <v>51</v>
      </c>
      <c r="D145" s="15" t="s">
        <v>6</v>
      </c>
      <c r="E145" s="18">
        <v>1039.9100000000001</v>
      </c>
    </row>
    <row r="146" spans="2:5" x14ac:dyDescent="0.2">
      <c r="B146" s="100">
        <v>33166</v>
      </c>
      <c r="C146" s="16" t="s">
        <v>52</v>
      </c>
      <c r="D146" s="15" t="s">
        <v>6</v>
      </c>
      <c r="E146" s="18">
        <v>2355.2199999999998</v>
      </c>
    </row>
    <row r="147" spans="2:5" x14ac:dyDescent="0.2">
      <c r="B147" s="100">
        <v>33192</v>
      </c>
      <c r="C147" s="16" t="s">
        <v>53</v>
      </c>
      <c r="D147" s="15" t="s">
        <v>6</v>
      </c>
      <c r="E147" s="18">
        <v>288</v>
      </c>
    </row>
    <row r="148" spans="2:5" x14ac:dyDescent="0.2">
      <c r="B148" s="100">
        <v>33264</v>
      </c>
      <c r="C148" s="16" t="s">
        <v>54</v>
      </c>
      <c r="D148" s="15" t="s">
        <v>6</v>
      </c>
      <c r="E148" s="18">
        <v>1200</v>
      </c>
    </row>
    <row r="149" spans="2:5" x14ac:dyDescent="0.2">
      <c r="B149" s="100">
        <v>33339</v>
      </c>
      <c r="C149" s="16" t="s">
        <v>55</v>
      </c>
      <c r="D149" s="15" t="s">
        <v>6</v>
      </c>
      <c r="E149" s="18">
        <v>1001.96</v>
      </c>
    </row>
    <row r="150" spans="2:5" x14ac:dyDescent="0.2">
      <c r="B150" s="100">
        <v>33351</v>
      </c>
      <c r="C150" s="16" t="s">
        <v>212</v>
      </c>
      <c r="D150" s="15" t="s">
        <v>6</v>
      </c>
      <c r="E150" s="18">
        <v>5632.1</v>
      </c>
    </row>
    <row r="151" spans="2:5" x14ac:dyDescent="0.2">
      <c r="B151" s="100">
        <v>33352</v>
      </c>
      <c r="C151" s="16" t="s">
        <v>213</v>
      </c>
      <c r="D151" s="15" t="s">
        <v>6</v>
      </c>
      <c r="E151" s="18">
        <v>38552.43</v>
      </c>
    </row>
    <row r="152" spans="2:5" x14ac:dyDescent="0.2">
      <c r="B152" s="100">
        <v>33353</v>
      </c>
      <c r="C152" s="16" t="s">
        <v>56</v>
      </c>
      <c r="D152" s="15" t="s">
        <v>6</v>
      </c>
      <c r="E152" s="18">
        <v>21182545.199999999</v>
      </c>
    </row>
    <row r="153" spans="2:5" x14ac:dyDescent="0.2">
      <c r="B153" s="100">
        <v>33354</v>
      </c>
      <c r="C153" s="16" t="s">
        <v>57</v>
      </c>
      <c r="D153" s="15" t="s">
        <v>6</v>
      </c>
      <c r="E153" s="18">
        <v>906.73</v>
      </c>
    </row>
    <row r="154" spans="2:5" ht="22.5" x14ac:dyDescent="0.2">
      <c r="B154" s="100">
        <v>33504</v>
      </c>
      <c r="C154" s="16" t="s">
        <v>226</v>
      </c>
      <c r="D154" s="15" t="s">
        <v>6</v>
      </c>
      <c r="E154" s="18">
        <v>90</v>
      </c>
    </row>
    <row r="155" spans="2:5" x14ac:dyDescent="0.2">
      <c r="B155" s="100"/>
      <c r="C155" s="16"/>
      <c r="D155" s="15" t="s">
        <v>10</v>
      </c>
      <c r="E155" s="18">
        <v>2166.89</v>
      </c>
    </row>
    <row r="156" spans="2:5" x14ac:dyDescent="0.2">
      <c r="B156" s="100">
        <v>33505</v>
      </c>
      <c r="C156" s="16" t="s">
        <v>58</v>
      </c>
      <c r="D156" s="15" t="s">
        <v>10</v>
      </c>
      <c r="E156" s="18">
        <v>4554.08</v>
      </c>
    </row>
    <row r="157" spans="2:5" x14ac:dyDescent="0.2">
      <c r="B157" s="100">
        <v>33966</v>
      </c>
      <c r="C157" s="16" t="s">
        <v>141</v>
      </c>
      <c r="D157" s="15" t="s">
        <v>10</v>
      </c>
      <c r="E157" s="18">
        <v>1543480.07</v>
      </c>
    </row>
    <row r="158" spans="2:5" x14ac:dyDescent="0.2">
      <c r="B158" s="100">
        <v>34001</v>
      </c>
      <c r="C158" s="16" t="s">
        <v>59</v>
      </c>
      <c r="D158" s="15" t="s">
        <v>6</v>
      </c>
      <c r="E158" s="18">
        <v>3268.47</v>
      </c>
    </row>
    <row r="159" spans="2:5" x14ac:dyDescent="0.2">
      <c r="B159" s="100">
        <v>34017</v>
      </c>
      <c r="C159" s="16" t="s">
        <v>60</v>
      </c>
      <c r="D159" s="15" t="s">
        <v>6</v>
      </c>
      <c r="E159" s="18">
        <v>416</v>
      </c>
    </row>
    <row r="160" spans="2:5" x14ac:dyDescent="0.2">
      <c r="B160" s="100">
        <v>34019</v>
      </c>
      <c r="C160" s="16" t="s">
        <v>61</v>
      </c>
      <c r="D160" s="15" t="s">
        <v>6</v>
      </c>
      <c r="E160" s="18">
        <v>533.79</v>
      </c>
    </row>
    <row r="161" spans="2:5" x14ac:dyDescent="0.2">
      <c r="B161" s="100">
        <v>34020</v>
      </c>
      <c r="C161" s="16" t="s">
        <v>142</v>
      </c>
      <c r="D161" s="15" t="s">
        <v>6</v>
      </c>
      <c r="E161" s="18">
        <v>23410</v>
      </c>
    </row>
    <row r="162" spans="2:5" x14ac:dyDescent="0.2">
      <c r="B162" s="100">
        <v>34021</v>
      </c>
      <c r="C162" s="16" t="s">
        <v>62</v>
      </c>
      <c r="D162" s="15" t="s">
        <v>6</v>
      </c>
      <c r="E162" s="18">
        <v>2241.33</v>
      </c>
    </row>
    <row r="163" spans="2:5" x14ac:dyDescent="0.2">
      <c r="B163" s="100">
        <v>34025</v>
      </c>
      <c r="C163" s="16" t="s">
        <v>63</v>
      </c>
      <c r="D163" s="15" t="s">
        <v>6</v>
      </c>
      <c r="E163" s="18">
        <v>210</v>
      </c>
    </row>
    <row r="164" spans="2:5" x14ac:dyDescent="0.2">
      <c r="B164" s="100">
        <v>34029</v>
      </c>
      <c r="C164" s="16" t="s">
        <v>65</v>
      </c>
      <c r="D164" s="15" t="s">
        <v>6</v>
      </c>
      <c r="E164" s="18">
        <v>63</v>
      </c>
    </row>
    <row r="165" spans="2:5" x14ac:dyDescent="0.2">
      <c r="B165" s="100">
        <v>34031</v>
      </c>
      <c r="C165" s="16" t="s">
        <v>66</v>
      </c>
      <c r="D165" s="15" t="s">
        <v>6</v>
      </c>
      <c r="E165" s="18">
        <v>1318</v>
      </c>
    </row>
    <row r="166" spans="2:5" x14ac:dyDescent="0.2">
      <c r="B166" s="100">
        <v>34033</v>
      </c>
      <c r="C166" s="16" t="s">
        <v>42</v>
      </c>
      <c r="D166" s="15" t="s">
        <v>6</v>
      </c>
      <c r="E166" s="18">
        <v>21151.48</v>
      </c>
    </row>
    <row r="167" spans="2:5" x14ac:dyDescent="0.2">
      <c r="B167" s="100">
        <v>34053</v>
      </c>
      <c r="C167" s="16" t="s">
        <v>67</v>
      </c>
      <c r="D167" s="15" t="s">
        <v>6</v>
      </c>
      <c r="E167" s="18">
        <v>13651.01</v>
      </c>
    </row>
    <row r="168" spans="2:5" ht="22.5" x14ac:dyDescent="0.2">
      <c r="B168" s="100">
        <v>34054</v>
      </c>
      <c r="C168" s="16" t="s">
        <v>143</v>
      </c>
      <c r="D168" s="15" t="s">
        <v>6</v>
      </c>
      <c r="E168" s="18">
        <v>164209</v>
      </c>
    </row>
    <row r="169" spans="2:5" x14ac:dyDescent="0.2">
      <c r="B169" s="100">
        <v>34055</v>
      </c>
      <c r="C169" s="16" t="s">
        <v>68</v>
      </c>
      <c r="D169" s="15" t="s">
        <v>6</v>
      </c>
      <c r="E169" s="18">
        <v>14683</v>
      </c>
    </row>
    <row r="170" spans="2:5" x14ac:dyDescent="0.2">
      <c r="B170" s="100">
        <v>34057</v>
      </c>
      <c r="C170" s="16" t="s">
        <v>69</v>
      </c>
      <c r="D170" s="15" t="s">
        <v>6</v>
      </c>
      <c r="E170" s="18">
        <v>5863</v>
      </c>
    </row>
    <row r="171" spans="2:5" x14ac:dyDescent="0.2">
      <c r="B171" s="100">
        <v>34070</v>
      </c>
      <c r="C171" s="16" t="s">
        <v>70</v>
      </c>
      <c r="D171" s="15" t="s">
        <v>6</v>
      </c>
      <c r="E171" s="18">
        <v>67328.86</v>
      </c>
    </row>
    <row r="172" spans="2:5" x14ac:dyDescent="0.2">
      <c r="B172" s="100">
        <v>34090</v>
      </c>
      <c r="C172" s="16" t="s">
        <v>71</v>
      </c>
      <c r="D172" s="15" t="s">
        <v>6</v>
      </c>
      <c r="E172" s="18">
        <v>2304</v>
      </c>
    </row>
    <row r="173" spans="2:5" x14ac:dyDescent="0.2">
      <c r="B173" s="100">
        <v>34273</v>
      </c>
      <c r="C173" s="16" t="s">
        <v>144</v>
      </c>
      <c r="D173" s="15" t="s">
        <v>6</v>
      </c>
      <c r="E173" s="18">
        <v>150</v>
      </c>
    </row>
    <row r="174" spans="2:5" x14ac:dyDescent="0.2">
      <c r="B174" s="100">
        <v>34341</v>
      </c>
      <c r="C174" s="16" t="s">
        <v>145</v>
      </c>
      <c r="D174" s="15" t="s">
        <v>6</v>
      </c>
      <c r="E174" s="18">
        <v>46084.84</v>
      </c>
    </row>
    <row r="175" spans="2:5" ht="22.5" x14ac:dyDescent="0.2">
      <c r="B175" s="100">
        <v>34352</v>
      </c>
      <c r="C175" s="16" t="s">
        <v>72</v>
      </c>
      <c r="D175" s="15" t="s">
        <v>6</v>
      </c>
      <c r="E175" s="18">
        <v>226652</v>
      </c>
    </row>
    <row r="176" spans="2:5" x14ac:dyDescent="0.2">
      <c r="B176" s="100">
        <v>34502</v>
      </c>
      <c r="C176" s="16" t="s">
        <v>214</v>
      </c>
      <c r="D176" s="15" t="s">
        <v>10</v>
      </c>
      <c r="E176" s="18">
        <v>5004.84</v>
      </c>
    </row>
    <row r="177" spans="2:5" x14ac:dyDescent="0.2">
      <c r="B177" s="100">
        <v>34503</v>
      </c>
      <c r="C177" s="16" t="s">
        <v>73</v>
      </c>
      <c r="D177" s="15" t="s">
        <v>10</v>
      </c>
      <c r="E177" s="18">
        <v>371</v>
      </c>
    </row>
    <row r="178" spans="2:5" x14ac:dyDescent="0.2">
      <c r="B178" s="100">
        <v>34505</v>
      </c>
      <c r="C178" s="16" t="s">
        <v>74</v>
      </c>
      <c r="D178" s="15" t="s">
        <v>10</v>
      </c>
      <c r="E178" s="18">
        <v>840</v>
      </c>
    </row>
    <row r="179" spans="2:5" x14ac:dyDescent="0.2">
      <c r="B179" s="100">
        <v>34506</v>
      </c>
      <c r="C179" s="16" t="s">
        <v>75</v>
      </c>
      <c r="D179" s="15" t="s">
        <v>10</v>
      </c>
      <c r="E179" s="18">
        <v>285</v>
      </c>
    </row>
    <row r="180" spans="2:5" x14ac:dyDescent="0.2">
      <c r="B180" s="100">
        <v>34509</v>
      </c>
      <c r="C180" s="16" t="s">
        <v>120</v>
      </c>
      <c r="D180" s="15" t="s">
        <v>10</v>
      </c>
      <c r="E180" s="18">
        <v>5817.22</v>
      </c>
    </row>
    <row r="181" spans="2:5" x14ac:dyDescent="0.2">
      <c r="B181" s="100">
        <v>34544</v>
      </c>
      <c r="C181" s="16" t="s">
        <v>76</v>
      </c>
      <c r="D181" s="15" t="s">
        <v>10</v>
      </c>
      <c r="E181" s="18">
        <v>6925.53</v>
      </c>
    </row>
    <row r="182" spans="2:5" x14ac:dyDescent="0.2">
      <c r="B182" s="100">
        <v>35015</v>
      </c>
      <c r="C182" s="16" t="s">
        <v>77</v>
      </c>
      <c r="D182" s="15" t="s">
        <v>6</v>
      </c>
      <c r="E182" s="18">
        <v>20862.86</v>
      </c>
    </row>
    <row r="183" spans="2:5" x14ac:dyDescent="0.2">
      <c r="B183" s="100">
        <v>35018</v>
      </c>
      <c r="C183" s="16" t="s">
        <v>78</v>
      </c>
      <c r="D183" s="15" t="s">
        <v>6</v>
      </c>
      <c r="E183" s="18">
        <v>10096.32</v>
      </c>
    </row>
    <row r="184" spans="2:5" x14ac:dyDescent="0.2">
      <c r="B184" s="100">
        <v>35019</v>
      </c>
      <c r="C184" s="16" t="s">
        <v>79</v>
      </c>
      <c r="D184" s="15" t="s">
        <v>6</v>
      </c>
      <c r="E184" s="18">
        <v>950.78</v>
      </c>
    </row>
    <row r="185" spans="2:5" ht="22.5" x14ac:dyDescent="0.2">
      <c r="B185" s="100">
        <v>35500</v>
      </c>
      <c r="C185" s="16" t="s">
        <v>81</v>
      </c>
      <c r="D185" s="15" t="s">
        <v>10</v>
      </c>
      <c r="E185" s="18">
        <v>9920.36</v>
      </c>
    </row>
    <row r="186" spans="2:5" x14ac:dyDescent="0.2">
      <c r="B186" s="100">
        <v>35507</v>
      </c>
      <c r="C186" s="16" t="s">
        <v>146</v>
      </c>
      <c r="D186" s="15" t="s">
        <v>10</v>
      </c>
      <c r="E186" s="18">
        <v>6898.88</v>
      </c>
    </row>
    <row r="187" spans="2:5" x14ac:dyDescent="0.2">
      <c r="B187" s="100">
        <v>35509</v>
      </c>
      <c r="C187" s="16" t="s">
        <v>215</v>
      </c>
      <c r="D187" s="15" t="s">
        <v>10</v>
      </c>
      <c r="E187" s="18">
        <v>3204.34</v>
      </c>
    </row>
    <row r="188" spans="2:5" x14ac:dyDescent="0.2">
      <c r="B188" s="100">
        <v>62500</v>
      </c>
      <c r="C188" s="16" t="s">
        <v>147</v>
      </c>
      <c r="D188" s="15" t="s">
        <v>6</v>
      </c>
      <c r="E188" s="18">
        <v>2000</v>
      </c>
    </row>
    <row r="189" spans="2:5" x14ac:dyDescent="0.2">
      <c r="B189" s="100"/>
      <c r="C189" s="16"/>
      <c r="D189" s="15" t="s">
        <v>10</v>
      </c>
      <c r="E189" s="18">
        <v>63739.13</v>
      </c>
    </row>
    <row r="190" spans="2:5" x14ac:dyDescent="0.2">
      <c r="B190" s="100">
        <v>62501</v>
      </c>
      <c r="C190" s="16" t="s">
        <v>148</v>
      </c>
      <c r="D190" s="15" t="s">
        <v>6</v>
      </c>
      <c r="E190" s="18">
        <v>0</v>
      </c>
    </row>
    <row r="191" spans="2:5" x14ac:dyDescent="0.2">
      <c r="B191" s="100"/>
      <c r="C191" s="16"/>
      <c r="D191" s="15" t="s">
        <v>10</v>
      </c>
      <c r="E191" s="18">
        <v>482686.81</v>
      </c>
    </row>
    <row r="192" spans="2:5" x14ac:dyDescent="0.2">
      <c r="B192" s="100">
        <v>62502</v>
      </c>
      <c r="C192" s="16" t="s">
        <v>249</v>
      </c>
      <c r="D192" s="15" t="s">
        <v>10</v>
      </c>
      <c r="E192" s="18">
        <v>100000</v>
      </c>
    </row>
    <row r="193" spans="2:5" x14ac:dyDescent="0.2">
      <c r="B193" s="100">
        <v>62503</v>
      </c>
      <c r="C193" s="16" t="s">
        <v>149</v>
      </c>
      <c r="D193" s="15" t="s">
        <v>10</v>
      </c>
      <c r="E193" s="18">
        <v>959977.28</v>
      </c>
    </row>
    <row r="194" spans="2:5" ht="22.5" x14ac:dyDescent="0.2">
      <c r="B194" s="100">
        <v>89007</v>
      </c>
      <c r="C194" s="16" t="s">
        <v>150</v>
      </c>
      <c r="D194" s="15" t="s">
        <v>83</v>
      </c>
      <c r="E194" s="18">
        <v>1960.36</v>
      </c>
    </row>
    <row r="195" spans="2:5" ht="22.5" x14ac:dyDescent="0.2">
      <c r="B195" s="100">
        <v>89008</v>
      </c>
      <c r="C195" s="16" t="s">
        <v>250</v>
      </c>
      <c r="D195" s="15" t="s">
        <v>83</v>
      </c>
      <c r="E195" s="18">
        <v>1921.54</v>
      </c>
    </row>
    <row r="196" spans="2:5" x14ac:dyDescent="0.2">
      <c r="B196" s="100">
        <v>89017</v>
      </c>
      <c r="C196" s="16" t="s">
        <v>151</v>
      </c>
      <c r="D196" s="15" t="s">
        <v>83</v>
      </c>
      <c r="E196" s="18">
        <v>12596.39</v>
      </c>
    </row>
    <row r="197" spans="2:5" x14ac:dyDescent="0.2">
      <c r="B197" s="100"/>
      <c r="C197" s="16"/>
      <c r="D197" s="15" t="s">
        <v>87</v>
      </c>
      <c r="E197" s="18">
        <v>282.49</v>
      </c>
    </row>
    <row r="198" spans="2:5" x14ac:dyDescent="0.2">
      <c r="B198" s="100">
        <v>89018</v>
      </c>
      <c r="C198" s="16" t="s">
        <v>152</v>
      </c>
      <c r="D198" s="15" t="s">
        <v>83</v>
      </c>
      <c r="E198" s="18">
        <v>31644.240000000002</v>
      </c>
    </row>
    <row r="199" spans="2:5" x14ac:dyDescent="0.2">
      <c r="B199" s="100"/>
      <c r="C199" s="16"/>
      <c r="D199" s="15" t="s">
        <v>87</v>
      </c>
      <c r="E199" s="18">
        <v>1074.79</v>
      </c>
    </row>
    <row r="200" spans="2:5" x14ac:dyDescent="0.2">
      <c r="B200" s="100">
        <v>89019</v>
      </c>
      <c r="C200" s="16" t="s">
        <v>153</v>
      </c>
      <c r="D200" s="15" t="s">
        <v>83</v>
      </c>
      <c r="E200" s="18">
        <v>16.23</v>
      </c>
    </row>
    <row r="201" spans="2:5" x14ac:dyDescent="0.2">
      <c r="B201" s="100">
        <v>89020</v>
      </c>
      <c r="C201" s="16" t="s">
        <v>154</v>
      </c>
      <c r="D201" s="15" t="s">
        <v>83</v>
      </c>
      <c r="E201" s="18">
        <v>4.46</v>
      </c>
    </row>
    <row r="202" spans="2:5" x14ac:dyDescent="0.2">
      <c r="B202" s="100">
        <v>89023</v>
      </c>
      <c r="C202" s="16" t="s">
        <v>155</v>
      </c>
      <c r="D202" s="15" t="s">
        <v>83</v>
      </c>
      <c r="E202" s="18">
        <v>611.41</v>
      </c>
    </row>
    <row r="203" spans="2:5" x14ac:dyDescent="0.2">
      <c r="B203" s="100">
        <v>89028</v>
      </c>
      <c r="C203" s="16" t="s">
        <v>156</v>
      </c>
      <c r="D203" s="15" t="s">
        <v>83</v>
      </c>
      <c r="E203" s="18">
        <v>2570.5</v>
      </c>
    </row>
    <row r="204" spans="2:5" x14ac:dyDescent="0.2">
      <c r="B204" s="100">
        <v>89029</v>
      </c>
      <c r="C204" s="16" t="s">
        <v>251</v>
      </c>
      <c r="D204" s="15" t="s">
        <v>83</v>
      </c>
      <c r="E204" s="18">
        <v>1384.11</v>
      </c>
    </row>
    <row r="205" spans="2:5" ht="22.5" x14ac:dyDescent="0.2">
      <c r="B205" s="100">
        <v>89034</v>
      </c>
      <c r="C205" s="16" t="s">
        <v>157</v>
      </c>
      <c r="D205" s="15" t="s">
        <v>83</v>
      </c>
      <c r="E205" s="18">
        <v>33.54</v>
      </c>
    </row>
    <row r="206" spans="2:5" ht="22.5" x14ac:dyDescent="0.2">
      <c r="B206" s="100">
        <v>89035</v>
      </c>
      <c r="C206" s="16" t="s">
        <v>158</v>
      </c>
      <c r="D206" s="15" t="s">
        <v>83</v>
      </c>
      <c r="E206" s="18">
        <v>32.880000000000003</v>
      </c>
    </row>
    <row r="207" spans="2:5" x14ac:dyDescent="0.2">
      <c r="B207" s="100">
        <v>89448</v>
      </c>
      <c r="C207" s="16" t="s">
        <v>159</v>
      </c>
      <c r="D207" s="15" t="s">
        <v>83</v>
      </c>
      <c r="E207" s="18">
        <v>8.27</v>
      </c>
    </row>
    <row r="208" spans="2:5" x14ac:dyDescent="0.2">
      <c r="B208" s="100">
        <v>89449</v>
      </c>
      <c r="C208" s="16" t="s">
        <v>160</v>
      </c>
      <c r="D208" s="15" t="s">
        <v>83</v>
      </c>
      <c r="E208" s="18">
        <v>30.14</v>
      </c>
    </row>
    <row r="209" spans="2:5" x14ac:dyDescent="0.2">
      <c r="B209" s="100">
        <v>89505</v>
      </c>
      <c r="C209" s="16" t="s">
        <v>161</v>
      </c>
      <c r="D209" s="15" t="s">
        <v>87</v>
      </c>
      <c r="E209" s="18">
        <v>50960.99</v>
      </c>
    </row>
    <row r="210" spans="2:5" x14ac:dyDescent="0.2">
      <c r="B210" s="100">
        <v>89506</v>
      </c>
      <c r="C210" s="16" t="s">
        <v>162</v>
      </c>
      <c r="D210" s="15" t="s">
        <v>87</v>
      </c>
      <c r="E210" s="18">
        <v>46092.82</v>
      </c>
    </row>
    <row r="211" spans="2:5" x14ac:dyDescent="0.2">
      <c r="B211" s="100">
        <v>89517</v>
      </c>
      <c r="C211" s="16" t="s">
        <v>163</v>
      </c>
      <c r="D211" s="15" t="s">
        <v>83</v>
      </c>
      <c r="E211" s="18">
        <v>767.24</v>
      </c>
    </row>
    <row r="212" spans="2:5" x14ac:dyDescent="0.2">
      <c r="B212" s="100"/>
      <c r="C212" s="16"/>
      <c r="D212" s="15" t="s">
        <v>87</v>
      </c>
      <c r="E212" s="18">
        <v>73056.639999999999</v>
      </c>
    </row>
    <row r="213" spans="2:5" x14ac:dyDescent="0.2">
      <c r="B213" s="100">
        <v>89518</v>
      </c>
      <c r="C213" s="16" t="s">
        <v>164</v>
      </c>
      <c r="D213" s="15" t="s">
        <v>83</v>
      </c>
      <c r="E213" s="18">
        <v>1688.26</v>
      </c>
    </row>
    <row r="214" spans="2:5" x14ac:dyDescent="0.2">
      <c r="B214" s="100"/>
      <c r="C214" s="16"/>
      <c r="D214" s="15" t="s">
        <v>87</v>
      </c>
      <c r="E214" s="18">
        <v>169421.17</v>
      </c>
    </row>
    <row r="215" spans="2:5" ht="22.5" x14ac:dyDescent="0.2">
      <c r="B215" s="100">
        <v>89521</v>
      </c>
      <c r="C215" s="16" t="s">
        <v>165</v>
      </c>
      <c r="D215" s="15" t="s">
        <v>83</v>
      </c>
      <c r="E215" s="18">
        <v>694.16</v>
      </c>
    </row>
    <row r="216" spans="2:5" x14ac:dyDescent="0.2">
      <c r="B216" s="100"/>
      <c r="C216" s="16"/>
      <c r="D216" s="15" t="s">
        <v>87</v>
      </c>
      <c r="E216" s="18">
        <v>30665.15</v>
      </c>
    </row>
    <row r="217" spans="2:5" ht="22.5" x14ac:dyDescent="0.2">
      <c r="B217" s="100">
        <v>89522</v>
      </c>
      <c r="C217" s="16" t="s">
        <v>166</v>
      </c>
      <c r="D217" s="15" t="s">
        <v>83</v>
      </c>
      <c r="E217" s="18">
        <v>680.42</v>
      </c>
    </row>
    <row r="218" spans="2:5" x14ac:dyDescent="0.2">
      <c r="B218" s="100"/>
      <c r="C218" s="16"/>
      <c r="D218" s="15" t="s">
        <v>87</v>
      </c>
      <c r="E218" s="18">
        <v>30057.87</v>
      </c>
    </row>
    <row r="219" spans="2:5" x14ac:dyDescent="0.2">
      <c r="B219" s="100">
        <v>90002</v>
      </c>
      <c r="C219" s="16" t="s">
        <v>82</v>
      </c>
      <c r="D219" s="15" t="s">
        <v>83</v>
      </c>
      <c r="E219" s="18">
        <v>1524059.17</v>
      </c>
    </row>
    <row r="220" spans="2:5" x14ac:dyDescent="0.2">
      <c r="B220" s="100"/>
      <c r="C220" s="16"/>
      <c r="D220" s="15" t="s">
        <v>87</v>
      </c>
      <c r="E220" s="18">
        <v>646.15</v>
      </c>
    </row>
    <row r="221" spans="2:5" x14ac:dyDescent="0.2">
      <c r="B221" s="100">
        <v>90003</v>
      </c>
      <c r="C221" s="16" t="s">
        <v>84</v>
      </c>
      <c r="D221" s="15" t="s">
        <v>83</v>
      </c>
      <c r="E221" s="18">
        <v>43157.82</v>
      </c>
    </row>
    <row r="222" spans="2:5" x14ac:dyDescent="0.2">
      <c r="B222" s="100">
        <v>90006</v>
      </c>
      <c r="C222" s="16" t="s">
        <v>85</v>
      </c>
      <c r="D222" s="15" t="s">
        <v>83</v>
      </c>
      <c r="E222" s="18">
        <v>7616.09</v>
      </c>
    </row>
    <row r="223" spans="2:5" x14ac:dyDescent="0.2">
      <c r="B223" s="100">
        <v>90007</v>
      </c>
      <c r="C223" s="16" t="s">
        <v>216</v>
      </c>
      <c r="D223" s="15" t="s">
        <v>83</v>
      </c>
      <c r="E223" s="18">
        <v>1183.47</v>
      </c>
    </row>
    <row r="224" spans="2:5" x14ac:dyDescent="0.2">
      <c r="B224" s="100"/>
      <c r="C224" s="16"/>
      <c r="D224" s="15" t="s">
        <v>87</v>
      </c>
      <c r="E224" s="18">
        <v>131.86000000000001</v>
      </c>
    </row>
    <row r="225" spans="2:5" x14ac:dyDescent="0.2">
      <c r="B225" s="100">
        <v>90008</v>
      </c>
      <c r="C225" s="16" t="s">
        <v>42</v>
      </c>
      <c r="D225" s="15" t="s">
        <v>83</v>
      </c>
      <c r="E225" s="18">
        <v>3137.21</v>
      </c>
    </row>
    <row r="226" spans="2:5" x14ac:dyDescent="0.2">
      <c r="B226" s="100">
        <v>90500</v>
      </c>
      <c r="C226" s="16" t="s">
        <v>167</v>
      </c>
      <c r="D226" s="15" t="s">
        <v>87</v>
      </c>
      <c r="E226" s="18">
        <v>60522.61</v>
      </c>
    </row>
    <row r="227" spans="2:5" x14ac:dyDescent="0.2">
      <c r="B227" s="100">
        <v>90503</v>
      </c>
      <c r="C227" s="16" t="s">
        <v>168</v>
      </c>
      <c r="D227" s="15" t="s">
        <v>87</v>
      </c>
      <c r="E227" s="18">
        <v>10680.46</v>
      </c>
    </row>
    <row r="228" spans="2:5" x14ac:dyDescent="0.2">
      <c r="B228" s="100">
        <v>90504</v>
      </c>
      <c r="C228" s="16" t="s">
        <v>217</v>
      </c>
      <c r="D228" s="15" t="s">
        <v>87</v>
      </c>
      <c r="E228" s="18">
        <v>282651.19</v>
      </c>
    </row>
    <row r="229" spans="2:5" x14ac:dyDescent="0.2">
      <c r="B229" s="100">
        <v>90505</v>
      </c>
      <c r="C229" s="16" t="s">
        <v>120</v>
      </c>
      <c r="D229" s="15" t="s">
        <v>87</v>
      </c>
      <c r="E229" s="18">
        <v>942450.86</v>
      </c>
    </row>
    <row r="230" spans="2:5" x14ac:dyDescent="0.2">
      <c r="B230" s="100">
        <v>90506</v>
      </c>
      <c r="C230" s="16" t="s">
        <v>169</v>
      </c>
      <c r="D230" s="15" t="s">
        <v>83</v>
      </c>
      <c r="E230" s="18">
        <v>126.95</v>
      </c>
    </row>
    <row r="231" spans="2:5" x14ac:dyDescent="0.2">
      <c r="B231" s="100"/>
      <c r="C231" s="16"/>
      <c r="D231" s="15" t="s">
        <v>87</v>
      </c>
      <c r="E231" s="18">
        <v>58266.86</v>
      </c>
    </row>
    <row r="232" spans="2:5" x14ac:dyDescent="0.2">
      <c r="B232" s="100">
        <v>90507</v>
      </c>
      <c r="C232" s="16" t="s">
        <v>86</v>
      </c>
      <c r="D232" s="15" t="s">
        <v>83</v>
      </c>
      <c r="E232" s="18">
        <v>238.51</v>
      </c>
    </row>
    <row r="233" spans="2:5" x14ac:dyDescent="0.2">
      <c r="B233" s="100">
        <v>90877</v>
      </c>
      <c r="C233" s="16" t="s">
        <v>252</v>
      </c>
      <c r="D233" s="15" t="s">
        <v>87</v>
      </c>
      <c r="E233" s="18">
        <v>1249.1600000000001</v>
      </c>
    </row>
    <row r="234" spans="2:5" x14ac:dyDescent="0.2">
      <c r="B234" s="100">
        <v>90992</v>
      </c>
      <c r="C234" s="16" t="s">
        <v>170</v>
      </c>
      <c r="D234" s="15" t="s">
        <v>83</v>
      </c>
      <c r="E234" s="18">
        <v>1498.04</v>
      </c>
    </row>
    <row r="235" spans="2:5" x14ac:dyDescent="0.2">
      <c r="B235" s="100"/>
      <c r="C235" s="16"/>
      <c r="D235" s="15" t="s">
        <v>87</v>
      </c>
      <c r="E235" s="18">
        <v>829571.22</v>
      </c>
    </row>
    <row r="236" spans="2:5" x14ac:dyDescent="0.2">
      <c r="B236" s="100">
        <v>91252</v>
      </c>
      <c r="C236" s="16" t="s">
        <v>88</v>
      </c>
      <c r="D236" s="15" t="s">
        <v>83</v>
      </c>
      <c r="E236" s="18">
        <v>130925.57</v>
      </c>
    </row>
    <row r="237" spans="2:5" x14ac:dyDescent="0.2">
      <c r="B237" s="100">
        <v>91628</v>
      </c>
      <c r="C237" s="16" t="s">
        <v>89</v>
      </c>
      <c r="D237" s="15" t="s">
        <v>87</v>
      </c>
      <c r="E237" s="18">
        <v>1498756.13</v>
      </c>
    </row>
    <row r="238" spans="2:5" ht="22.5" x14ac:dyDescent="0.2">
      <c r="B238" s="100">
        <v>92005</v>
      </c>
      <c r="C238" s="16" t="s">
        <v>253</v>
      </c>
      <c r="D238" s="15" t="s">
        <v>83</v>
      </c>
      <c r="E238" s="18">
        <v>2124.21</v>
      </c>
    </row>
    <row r="239" spans="2:5" x14ac:dyDescent="0.2">
      <c r="B239" s="100">
        <v>92241</v>
      </c>
      <c r="C239" s="16" t="s">
        <v>171</v>
      </c>
      <c r="D239" s="15" t="s">
        <v>83</v>
      </c>
      <c r="E239" s="18">
        <v>1992.9</v>
      </c>
    </row>
    <row r="240" spans="2:5" x14ac:dyDescent="0.2">
      <c r="B240" s="100"/>
      <c r="C240" s="16"/>
      <c r="D240" s="15" t="s">
        <v>87</v>
      </c>
      <c r="E240" s="18">
        <v>66.05</v>
      </c>
    </row>
    <row r="241" spans="2:5" x14ac:dyDescent="0.2">
      <c r="B241" s="100">
        <v>92502</v>
      </c>
      <c r="C241" s="16" t="s">
        <v>172</v>
      </c>
      <c r="D241" s="15" t="s">
        <v>87</v>
      </c>
      <c r="E241" s="18">
        <v>124295.89</v>
      </c>
    </row>
    <row r="242" spans="2:5" ht="22.5" x14ac:dyDescent="0.2">
      <c r="B242" s="100">
        <v>92506</v>
      </c>
      <c r="C242" s="16" t="s">
        <v>254</v>
      </c>
      <c r="D242" s="15" t="s">
        <v>87</v>
      </c>
      <c r="E242" s="18">
        <v>191736.65</v>
      </c>
    </row>
    <row r="243" spans="2:5" ht="22.5" x14ac:dyDescent="0.2">
      <c r="B243" s="100">
        <v>92508</v>
      </c>
      <c r="C243" s="16" t="s">
        <v>255</v>
      </c>
      <c r="D243" s="15" t="s">
        <v>87</v>
      </c>
      <c r="E243" s="18">
        <v>90455.69</v>
      </c>
    </row>
    <row r="244" spans="2:5" x14ac:dyDescent="0.2">
      <c r="B244" s="100">
        <v>92509</v>
      </c>
      <c r="C244" s="16" t="s">
        <v>256</v>
      </c>
      <c r="D244" s="15" t="s">
        <v>87</v>
      </c>
      <c r="E244" s="18">
        <v>101817.57</v>
      </c>
    </row>
    <row r="245" spans="2:5" ht="22.5" x14ac:dyDescent="0.2">
      <c r="B245" s="100">
        <v>93566</v>
      </c>
      <c r="C245" s="16" t="s">
        <v>173</v>
      </c>
      <c r="D245" s="15" t="s">
        <v>87</v>
      </c>
      <c r="E245" s="18">
        <v>2840</v>
      </c>
    </row>
    <row r="246" spans="2:5" x14ac:dyDescent="0.2">
      <c r="B246" s="100">
        <v>94243</v>
      </c>
      <c r="C246" s="16" t="s">
        <v>174</v>
      </c>
      <c r="D246" s="15" t="s">
        <v>83</v>
      </c>
      <c r="E246" s="18">
        <v>330</v>
      </c>
    </row>
    <row r="247" spans="2:5" x14ac:dyDescent="0.2">
      <c r="B247" s="100">
        <v>95032</v>
      </c>
      <c r="C247" s="16" t="s">
        <v>90</v>
      </c>
      <c r="D247" s="15" t="s">
        <v>91</v>
      </c>
      <c r="E247" s="18">
        <v>22271.34</v>
      </c>
    </row>
    <row r="248" spans="2:5" x14ac:dyDescent="0.2">
      <c r="B248" s="100">
        <v>95113</v>
      </c>
      <c r="C248" s="16" t="s">
        <v>92</v>
      </c>
      <c r="D248" s="15" t="s">
        <v>91</v>
      </c>
      <c r="E248" s="18">
        <v>12476.97</v>
      </c>
    </row>
    <row r="249" spans="2:5" x14ac:dyDescent="0.2">
      <c r="B249" s="100">
        <v>95531</v>
      </c>
      <c r="C249" s="16" t="s">
        <v>93</v>
      </c>
      <c r="D249" s="15" t="s">
        <v>94</v>
      </c>
      <c r="E249" s="18">
        <v>33102.550000000003</v>
      </c>
    </row>
    <row r="250" spans="2:5" x14ac:dyDescent="0.2">
      <c r="B250" s="100">
        <v>95823</v>
      </c>
      <c r="C250" s="16" t="s">
        <v>95</v>
      </c>
      <c r="D250" s="15" t="s">
        <v>94</v>
      </c>
      <c r="E250" s="18">
        <v>34278.61</v>
      </c>
    </row>
    <row r="251" spans="2:5" x14ac:dyDescent="0.2">
      <c r="B251" s="100">
        <v>98008</v>
      </c>
      <c r="C251" s="16" t="s">
        <v>96</v>
      </c>
      <c r="D251" s="15" t="s">
        <v>97</v>
      </c>
      <c r="E251" s="18">
        <v>28159.43</v>
      </c>
    </row>
    <row r="252" spans="2:5" x14ac:dyDescent="0.2">
      <c r="B252" s="100">
        <v>98045</v>
      </c>
      <c r="C252" s="16" t="s">
        <v>99</v>
      </c>
      <c r="D252" s="15" t="s">
        <v>97</v>
      </c>
      <c r="E252" s="18">
        <v>176976.95</v>
      </c>
    </row>
    <row r="253" spans="2:5" x14ac:dyDescent="0.2">
      <c r="B253" s="100">
        <v>98074</v>
      </c>
      <c r="C253" s="16" t="s">
        <v>100</v>
      </c>
      <c r="D253" s="15" t="s">
        <v>97</v>
      </c>
      <c r="E253" s="18">
        <v>1102.28</v>
      </c>
    </row>
    <row r="254" spans="2:5" x14ac:dyDescent="0.2">
      <c r="B254" s="100">
        <v>98116</v>
      </c>
      <c r="C254" s="16" t="s">
        <v>257</v>
      </c>
      <c r="D254" s="15" t="s">
        <v>97</v>
      </c>
      <c r="E254" s="18">
        <v>1729.8</v>
      </c>
    </row>
    <row r="255" spans="2:5" ht="22.5" x14ac:dyDescent="0.2">
      <c r="B255" s="100">
        <v>98193</v>
      </c>
      <c r="C255" s="16" t="s">
        <v>227</v>
      </c>
      <c r="D255" s="15" t="s">
        <v>97</v>
      </c>
      <c r="E255" s="18">
        <v>499540.08</v>
      </c>
    </row>
    <row r="256" spans="2:5" x14ac:dyDescent="0.2">
      <c r="B256" s="100">
        <v>98348</v>
      </c>
      <c r="C256" s="88" t="s">
        <v>228</v>
      </c>
      <c r="D256" s="88" t="s">
        <v>97</v>
      </c>
      <c r="E256" s="89">
        <v>452651.58</v>
      </c>
    </row>
    <row r="257" spans="2:5" ht="12" thickBot="1" x14ac:dyDescent="0.25">
      <c r="B257" s="101">
        <v>98492</v>
      </c>
      <c r="C257" s="90" t="s">
        <v>175</v>
      </c>
      <c r="D257" s="90" t="s">
        <v>97</v>
      </c>
      <c r="E257" s="91">
        <v>43916.4</v>
      </c>
    </row>
    <row r="258" spans="2:5" ht="12" thickBot="1" x14ac:dyDescent="0.25">
      <c r="B258" s="103" t="s">
        <v>103</v>
      </c>
      <c r="C258" s="104"/>
      <c r="D258" s="105"/>
      <c r="E258" s="36">
        <v>38728609.399999999</v>
      </c>
    </row>
    <row r="259" spans="2:5" ht="12" thickBot="1" x14ac:dyDescent="0.25">
      <c r="B259" s="106" t="s">
        <v>104</v>
      </c>
      <c r="C259" s="107"/>
      <c r="D259" s="108"/>
      <c r="E259" s="37">
        <v>22605299.52</v>
      </c>
    </row>
    <row r="260" spans="2:5" ht="12" thickBot="1" x14ac:dyDescent="0.25">
      <c r="B260" s="109" t="s">
        <v>3</v>
      </c>
      <c r="C260" s="110"/>
      <c r="D260" s="111"/>
      <c r="E260" s="35">
        <v>61333908.920000002</v>
      </c>
    </row>
  </sheetData>
  <mergeCells count="3">
    <mergeCell ref="B258:D258"/>
    <mergeCell ref="B259:D259"/>
    <mergeCell ref="B260:D260"/>
  </mergeCells>
  <pageMargins left="0.31496062992125984" right="0.31496062992125984" top="0.78740157480314965" bottom="0.78740157480314965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146"/>
  <sheetViews>
    <sheetView showGridLines="0" workbookViewId="0">
      <selection activeCell="G18" sqref="G18"/>
    </sheetView>
  </sheetViews>
  <sheetFormatPr defaultRowHeight="11.25" x14ac:dyDescent="0.2"/>
  <cols>
    <col min="1" max="1" width="3.33203125" customWidth="1"/>
    <col min="2" max="2" width="13" customWidth="1"/>
    <col min="3" max="3" width="75.6640625" customWidth="1"/>
    <col min="4" max="4" width="65" bestFit="1" customWidth="1"/>
    <col min="5" max="5" width="18.33203125" bestFit="1" customWidth="1"/>
    <col min="7" max="7" width="16.5" bestFit="1" customWidth="1"/>
  </cols>
  <sheetData>
    <row r="1" spans="2:5" ht="15" x14ac:dyDescent="0.25">
      <c r="B1" s="5" t="s">
        <v>218</v>
      </c>
      <c r="C1" s="6"/>
      <c r="D1" s="6"/>
      <c r="E1" s="6"/>
    </row>
    <row r="2" spans="2:5" ht="12.75" x14ac:dyDescent="0.2">
      <c r="B2" s="1"/>
      <c r="C2" s="8" t="s">
        <v>1</v>
      </c>
      <c r="D2" s="2"/>
      <c r="E2" s="2"/>
    </row>
    <row r="3" spans="2:5" ht="12.75" x14ac:dyDescent="0.2">
      <c r="B3" s="3"/>
      <c r="C3" s="9" t="s">
        <v>219</v>
      </c>
      <c r="D3" s="4"/>
      <c r="E3" s="7" t="s">
        <v>0</v>
      </c>
    </row>
    <row r="4" spans="2:5" ht="13.5" thickBot="1" x14ac:dyDescent="0.25">
      <c r="B4" s="3"/>
      <c r="C4" s="9"/>
      <c r="D4" s="4"/>
      <c r="E4" s="7"/>
    </row>
    <row r="5" spans="2:5" ht="21" customHeight="1" thickBot="1" x14ac:dyDescent="0.25">
      <c r="B5" s="11" t="s">
        <v>4</v>
      </c>
      <c r="C5" s="11" t="s">
        <v>2</v>
      </c>
      <c r="D5" s="11" t="s">
        <v>102</v>
      </c>
      <c r="E5" s="11" t="s">
        <v>176</v>
      </c>
    </row>
    <row r="6" spans="2:5" x14ac:dyDescent="0.2">
      <c r="B6" s="12">
        <v>4001</v>
      </c>
      <c r="C6" s="13" t="s">
        <v>5</v>
      </c>
      <c r="D6" s="12" t="s">
        <v>6</v>
      </c>
      <c r="E6" s="14">
        <v>5094.67</v>
      </c>
    </row>
    <row r="7" spans="2:5" x14ac:dyDescent="0.2">
      <c r="B7" s="15">
        <v>4359</v>
      </c>
      <c r="C7" s="16" t="s">
        <v>7</v>
      </c>
      <c r="D7" s="15" t="s">
        <v>6</v>
      </c>
      <c r="E7" s="18">
        <v>1075</v>
      </c>
    </row>
    <row r="8" spans="2:5" x14ac:dyDescent="0.2">
      <c r="B8" s="15">
        <v>7001</v>
      </c>
      <c r="C8" s="16" t="s">
        <v>106</v>
      </c>
      <c r="D8" s="15" t="s">
        <v>6</v>
      </c>
      <c r="E8" s="18">
        <v>100</v>
      </c>
    </row>
    <row r="9" spans="2:5" x14ac:dyDescent="0.2">
      <c r="B9" s="15">
        <v>12002</v>
      </c>
      <c r="C9" s="16" t="s">
        <v>8</v>
      </c>
      <c r="D9" s="15" t="s">
        <v>6</v>
      </c>
      <c r="E9" s="18">
        <v>253.11</v>
      </c>
    </row>
    <row r="10" spans="2:5" x14ac:dyDescent="0.2">
      <c r="B10" s="15">
        <v>13005</v>
      </c>
      <c r="C10" s="16" t="s">
        <v>108</v>
      </c>
      <c r="D10" s="15" t="s">
        <v>6</v>
      </c>
      <c r="E10" s="18">
        <v>4133.1899999999996</v>
      </c>
    </row>
    <row r="11" spans="2:5" x14ac:dyDescent="0.2">
      <c r="B11" s="15">
        <v>13013</v>
      </c>
      <c r="C11" s="16" t="s">
        <v>9</v>
      </c>
      <c r="D11" s="15" t="s">
        <v>6</v>
      </c>
      <c r="E11" s="18">
        <v>26.18</v>
      </c>
    </row>
    <row r="12" spans="2:5" x14ac:dyDescent="0.2">
      <c r="B12" s="15">
        <v>13015</v>
      </c>
      <c r="C12" s="16" t="s">
        <v>11</v>
      </c>
      <c r="D12" s="15" t="s">
        <v>6</v>
      </c>
      <c r="E12" s="18">
        <v>16090.86</v>
      </c>
    </row>
    <row r="13" spans="2:5" x14ac:dyDescent="0.2">
      <c r="B13" s="15">
        <v>13017</v>
      </c>
      <c r="C13" s="16" t="s">
        <v>12</v>
      </c>
      <c r="D13" s="15" t="s">
        <v>6</v>
      </c>
      <c r="E13" s="18">
        <v>1</v>
      </c>
    </row>
    <row r="14" spans="2:5" x14ac:dyDescent="0.2">
      <c r="B14" s="15">
        <v>13021</v>
      </c>
      <c r="C14" s="16" t="s">
        <v>13</v>
      </c>
      <c r="D14" s="15" t="s">
        <v>6</v>
      </c>
      <c r="E14" s="18">
        <v>1639089.33</v>
      </c>
    </row>
    <row r="15" spans="2:5" x14ac:dyDescent="0.2">
      <c r="B15" s="15">
        <v>13023</v>
      </c>
      <c r="C15" s="16" t="s">
        <v>14</v>
      </c>
      <c r="D15" s="15" t="s">
        <v>6</v>
      </c>
      <c r="E15" s="18">
        <v>30927.57</v>
      </c>
    </row>
    <row r="16" spans="2:5" x14ac:dyDescent="0.2">
      <c r="B16" s="15">
        <v>13025</v>
      </c>
      <c r="C16" s="16" t="s">
        <v>195</v>
      </c>
      <c r="D16" s="15" t="s">
        <v>6</v>
      </c>
      <c r="E16" s="18">
        <v>0</v>
      </c>
    </row>
    <row r="17" spans="2:5" ht="22.5" x14ac:dyDescent="0.2">
      <c r="B17" s="15">
        <v>13305</v>
      </c>
      <c r="C17" s="16" t="s">
        <v>15</v>
      </c>
      <c r="D17" s="15" t="s">
        <v>6</v>
      </c>
      <c r="E17" s="18">
        <v>22926143.359999999</v>
      </c>
    </row>
    <row r="18" spans="2:5" x14ac:dyDescent="0.2">
      <c r="B18" s="15">
        <v>13307</v>
      </c>
      <c r="C18" s="16" t="s">
        <v>16</v>
      </c>
      <c r="D18" s="15" t="s">
        <v>6</v>
      </c>
      <c r="E18" s="18">
        <v>220693.8</v>
      </c>
    </row>
    <row r="19" spans="2:5" ht="22.5" x14ac:dyDescent="0.2">
      <c r="B19" s="15">
        <v>13351</v>
      </c>
      <c r="C19" s="16" t="s">
        <v>17</v>
      </c>
      <c r="D19" s="15" t="s">
        <v>6</v>
      </c>
      <c r="E19" s="18">
        <v>13175.66</v>
      </c>
    </row>
    <row r="20" spans="2:5" x14ac:dyDescent="0.2">
      <c r="B20" s="15">
        <v>13501</v>
      </c>
      <c r="C20" s="16" t="s">
        <v>18</v>
      </c>
      <c r="D20" s="15" t="s">
        <v>6</v>
      </c>
      <c r="E20" s="18">
        <v>4190.04</v>
      </c>
    </row>
    <row r="21" spans="2:5" x14ac:dyDescent="0.2">
      <c r="B21" s="15"/>
      <c r="C21" s="16"/>
      <c r="D21" s="15" t="s">
        <v>10</v>
      </c>
      <c r="E21" s="18">
        <v>98799.61</v>
      </c>
    </row>
    <row r="22" spans="2:5" x14ac:dyDescent="0.2">
      <c r="B22" s="15">
        <v>13502</v>
      </c>
      <c r="C22" s="16" t="s">
        <v>220</v>
      </c>
      <c r="D22" s="15" t="s">
        <v>6</v>
      </c>
      <c r="E22" s="18">
        <v>9</v>
      </c>
    </row>
    <row r="23" spans="2:5" x14ac:dyDescent="0.2">
      <c r="B23" s="15"/>
      <c r="C23" s="16"/>
      <c r="D23" s="15" t="s">
        <v>10</v>
      </c>
      <c r="E23" s="18">
        <v>7296.2</v>
      </c>
    </row>
    <row r="24" spans="2:5" x14ac:dyDescent="0.2">
      <c r="B24" s="15">
        <v>14032</v>
      </c>
      <c r="C24" s="16" t="s">
        <v>21</v>
      </c>
      <c r="D24" s="15" t="s">
        <v>6</v>
      </c>
      <c r="E24" s="18">
        <v>1795.51</v>
      </c>
    </row>
    <row r="25" spans="2:5" ht="22.5" x14ac:dyDescent="0.2">
      <c r="B25" s="15">
        <v>15011</v>
      </c>
      <c r="C25" s="16" t="s">
        <v>22</v>
      </c>
      <c r="D25" s="15" t="s">
        <v>6</v>
      </c>
      <c r="E25" s="18">
        <v>18746.98</v>
      </c>
    </row>
    <row r="26" spans="2:5" x14ac:dyDescent="0.2">
      <c r="B26" s="15">
        <v>15016</v>
      </c>
      <c r="C26" s="16" t="s">
        <v>23</v>
      </c>
      <c r="D26" s="15" t="s">
        <v>6</v>
      </c>
      <c r="E26" s="18">
        <v>44361.65</v>
      </c>
    </row>
    <row r="27" spans="2:5" ht="22.5" x14ac:dyDescent="0.2">
      <c r="B27" s="15">
        <v>15019</v>
      </c>
      <c r="C27" s="16" t="s">
        <v>196</v>
      </c>
      <c r="D27" s="15" t="s">
        <v>6</v>
      </c>
      <c r="E27" s="18">
        <v>164736.13</v>
      </c>
    </row>
    <row r="28" spans="2:5" x14ac:dyDescent="0.2">
      <c r="B28" s="15">
        <v>15021</v>
      </c>
      <c r="C28" s="16" t="s">
        <v>197</v>
      </c>
      <c r="D28" s="15" t="s">
        <v>6</v>
      </c>
      <c r="E28" s="18">
        <v>1666.71</v>
      </c>
    </row>
    <row r="29" spans="2:5" x14ac:dyDescent="0.2">
      <c r="B29" s="15">
        <v>15065</v>
      </c>
      <c r="C29" s="16" t="s">
        <v>24</v>
      </c>
      <c r="D29" s="15" t="s">
        <v>6</v>
      </c>
      <c r="E29" s="18">
        <v>1277.52</v>
      </c>
    </row>
    <row r="30" spans="2:5" x14ac:dyDescent="0.2">
      <c r="B30" s="15">
        <v>15091</v>
      </c>
      <c r="C30" s="16" t="s">
        <v>25</v>
      </c>
      <c r="D30" s="15" t="s">
        <v>6</v>
      </c>
      <c r="E30" s="18">
        <v>190.84</v>
      </c>
    </row>
    <row r="31" spans="2:5" x14ac:dyDescent="0.2">
      <c r="B31" s="15">
        <v>15093</v>
      </c>
      <c r="C31" s="16" t="s">
        <v>119</v>
      </c>
      <c r="D31" s="15" t="s">
        <v>6</v>
      </c>
      <c r="E31" s="18">
        <v>28</v>
      </c>
    </row>
    <row r="32" spans="2:5" x14ac:dyDescent="0.2">
      <c r="B32" s="15">
        <v>15501</v>
      </c>
      <c r="C32" s="16" t="s">
        <v>26</v>
      </c>
      <c r="D32" s="15" t="s">
        <v>10</v>
      </c>
      <c r="E32" s="18">
        <v>536462.18999999994</v>
      </c>
    </row>
    <row r="33" spans="2:5" ht="22.5" x14ac:dyDescent="0.2">
      <c r="B33" s="15">
        <v>15505</v>
      </c>
      <c r="C33" s="16" t="s">
        <v>198</v>
      </c>
      <c r="D33" s="15" t="s">
        <v>10</v>
      </c>
      <c r="E33" s="18">
        <v>218453.44</v>
      </c>
    </row>
    <row r="34" spans="2:5" ht="22.5" x14ac:dyDescent="0.2">
      <c r="B34" s="15">
        <v>15974</v>
      </c>
      <c r="C34" s="16" t="s">
        <v>22</v>
      </c>
      <c r="D34" s="15" t="s">
        <v>10</v>
      </c>
      <c r="E34" s="18">
        <v>169221.55</v>
      </c>
    </row>
    <row r="35" spans="2:5" x14ac:dyDescent="0.2">
      <c r="B35" s="15">
        <v>17015</v>
      </c>
      <c r="C35" s="16" t="s">
        <v>27</v>
      </c>
      <c r="D35" s="15" t="s">
        <v>6</v>
      </c>
      <c r="E35" s="18">
        <v>44219.74</v>
      </c>
    </row>
    <row r="36" spans="2:5" x14ac:dyDescent="0.2">
      <c r="B36" s="15">
        <v>17016</v>
      </c>
      <c r="C36" s="16" t="s">
        <v>229</v>
      </c>
      <c r="D36" s="15" t="s">
        <v>6</v>
      </c>
      <c r="E36" s="18">
        <v>58503.23</v>
      </c>
    </row>
    <row r="37" spans="2:5" x14ac:dyDescent="0.2">
      <c r="B37" s="15">
        <v>17017</v>
      </c>
      <c r="C37" s="16" t="s">
        <v>28</v>
      </c>
      <c r="D37" s="15" t="s">
        <v>6</v>
      </c>
      <c r="E37" s="18">
        <v>13779.14</v>
      </c>
    </row>
    <row r="38" spans="2:5" x14ac:dyDescent="0.2">
      <c r="B38" s="15">
        <v>17018</v>
      </c>
      <c r="C38" s="16" t="s">
        <v>29</v>
      </c>
      <c r="D38" s="15" t="s">
        <v>6</v>
      </c>
      <c r="E38" s="18">
        <v>1582.35</v>
      </c>
    </row>
    <row r="39" spans="2:5" x14ac:dyDescent="0.2">
      <c r="B39" s="15">
        <v>17051</v>
      </c>
      <c r="C39" s="16" t="s">
        <v>30</v>
      </c>
      <c r="D39" s="15" t="s">
        <v>6</v>
      </c>
      <c r="E39" s="18">
        <v>1915.02</v>
      </c>
    </row>
    <row r="40" spans="2:5" x14ac:dyDescent="0.2">
      <c r="B40" s="15">
        <v>17055</v>
      </c>
      <c r="C40" s="16" t="s">
        <v>31</v>
      </c>
      <c r="D40" s="15" t="s">
        <v>6</v>
      </c>
      <c r="E40" s="18">
        <v>2631.95</v>
      </c>
    </row>
    <row r="41" spans="2:5" x14ac:dyDescent="0.2">
      <c r="B41" s="15">
        <v>17078</v>
      </c>
      <c r="C41" s="16" t="s">
        <v>199</v>
      </c>
      <c r="D41" s="15" t="s">
        <v>6</v>
      </c>
      <c r="E41" s="18">
        <v>5119.62</v>
      </c>
    </row>
    <row r="42" spans="2:5" x14ac:dyDescent="0.2">
      <c r="B42" s="15">
        <v>17079</v>
      </c>
      <c r="C42" s="16" t="s">
        <v>200</v>
      </c>
      <c r="D42" s="15" t="s">
        <v>6</v>
      </c>
      <c r="E42" s="18">
        <v>11092.5</v>
      </c>
    </row>
    <row r="43" spans="2:5" x14ac:dyDescent="0.2">
      <c r="B43" s="15">
        <v>17084</v>
      </c>
      <c r="C43" s="16" t="s">
        <v>201</v>
      </c>
      <c r="D43" s="15" t="s">
        <v>6</v>
      </c>
      <c r="E43" s="18">
        <v>12283.87</v>
      </c>
    </row>
    <row r="44" spans="2:5" x14ac:dyDescent="0.2">
      <c r="B44" s="15">
        <v>17085</v>
      </c>
      <c r="C44" s="16" t="s">
        <v>202</v>
      </c>
      <c r="D44" s="15" t="s">
        <v>6</v>
      </c>
      <c r="E44" s="18">
        <v>134817.91</v>
      </c>
    </row>
    <row r="45" spans="2:5" x14ac:dyDescent="0.2">
      <c r="B45" s="15">
        <v>17086</v>
      </c>
      <c r="C45" s="16" t="s">
        <v>230</v>
      </c>
      <c r="D45" s="15" t="s">
        <v>6</v>
      </c>
      <c r="E45" s="18">
        <v>230.51</v>
      </c>
    </row>
    <row r="46" spans="2:5" x14ac:dyDescent="0.2">
      <c r="B46" s="15">
        <v>17508</v>
      </c>
      <c r="C46" s="16" t="s">
        <v>127</v>
      </c>
      <c r="D46" s="15" t="s">
        <v>10</v>
      </c>
      <c r="E46" s="18">
        <v>161539.47</v>
      </c>
    </row>
    <row r="47" spans="2:5" x14ac:dyDescent="0.2">
      <c r="B47" s="15">
        <v>17518</v>
      </c>
      <c r="C47" s="16" t="s">
        <v>205</v>
      </c>
      <c r="D47" s="15" t="s">
        <v>10</v>
      </c>
      <c r="E47" s="18">
        <v>98596.49</v>
      </c>
    </row>
    <row r="48" spans="2:5" x14ac:dyDescent="0.2">
      <c r="B48" s="15">
        <v>17519</v>
      </c>
      <c r="C48" s="16" t="s">
        <v>206</v>
      </c>
      <c r="D48" s="15" t="s">
        <v>10</v>
      </c>
      <c r="E48" s="18">
        <v>1259231.8799999999</v>
      </c>
    </row>
    <row r="49" spans="2:5" x14ac:dyDescent="0.2">
      <c r="B49" s="15">
        <v>17520</v>
      </c>
      <c r="C49" s="16" t="s">
        <v>231</v>
      </c>
      <c r="D49" s="15" t="s">
        <v>10</v>
      </c>
      <c r="E49" s="18">
        <v>4.18</v>
      </c>
    </row>
    <row r="50" spans="2:5" x14ac:dyDescent="0.2">
      <c r="B50" s="15">
        <v>17521</v>
      </c>
      <c r="C50" s="16" t="s">
        <v>32</v>
      </c>
      <c r="D50" s="15" t="s">
        <v>10</v>
      </c>
      <c r="E50" s="18">
        <v>2486.5100000000002</v>
      </c>
    </row>
    <row r="51" spans="2:5" x14ac:dyDescent="0.2">
      <c r="B51" s="15">
        <v>17526</v>
      </c>
      <c r="C51" s="16" t="s">
        <v>221</v>
      </c>
      <c r="D51" s="15" t="s">
        <v>10</v>
      </c>
      <c r="E51" s="18">
        <v>11934.01</v>
      </c>
    </row>
    <row r="52" spans="2:5" x14ac:dyDescent="0.2">
      <c r="B52" s="15">
        <v>17968</v>
      </c>
      <c r="C52" s="16" t="s">
        <v>33</v>
      </c>
      <c r="D52" s="15" t="s">
        <v>10</v>
      </c>
      <c r="E52" s="18">
        <v>1324639.3500000001</v>
      </c>
    </row>
    <row r="53" spans="2:5" x14ac:dyDescent="0.2">
      <c r="B53" s="15">
        <v>17969</v>
      </c>
      <c r="C53" s="16" t="s">
        <v>222</v>
      </c>
      <c r="D53" s="15" t="s">
        <v>10</v>
      </c>
      <c r="E53" s="18">
        <v>2562734.54</v>
      </c>
    </row>
    <row r="54" spans="2:5" x14ac:dyDescent="0.2">
      <c r="B54" s="15">
        <v>17988</v>
      </c>
      <c r="C54" s="16" t="s">
        <v>34</v>
      </c>
      <c r="D54" s="15" t="s">
        <v>10</v>
      </c>
      <c r="E54" s="18">
        <v>1169.03</v>
      </c>
    </row>
    <row r="55" spans="2:5" x14ac:dyDescent="0.2">
      <c r="B55" s="15">
        <v>22007</v>
      </c>
      <c r="C55" s="16" t="s">
        <v>35</v>
      </c>
      <c r="D55" s="15" t="s">
        <v>6</v>
      </c>
      <c r="E55" s="18">
        <v>12012.58</v>
      </c>
    </row>
    <row r="56" spans="2:5" x14ac:dyDescent="0.2">
      <c r="B56" s="15">
        <v>22020</v>
      </c>
      <c r="C56" s="16" t="s">
        <v>36</v>
      </c>
      <c r="D56" s="15" t="s">
        <v>6</v>
      </c>
      <c r="E56" s="18">
        <v>46075</v>
      </c>
    </row>
    <row r="57" spans="2:5" x14ac:dyDescent="0.2">
      <c r="B57" s="15">
        <v>22023</v>
      </c>
      <c r="C57" s="16" t="s">
        <v>42</v>
      </c>
      <c r="D57" s="15" t="s">
        <v>6</v>
      </c>
      <c r="E57" s="18">
        <v>335.34</v>
      </c>
    </row>
    <row r="58" spans="2:5" x14ac:dyDescent="0.2">
      <c r="B58" s="15">
        <v>22024</v>
      </c>
      <c r="C58" s="16" t="s">
        <v>37</v>
      </c>
      <c r="D58" s="15" t="s">
        <v>6</v>
      </c>
      <c r="E58" s="18">
        <v>384</v>
      </c>
    </row>
    <row r="59" spans="2:5" x14ac:dyDescent="0.2">
      <c r="B59" s="15">
        <v>22777</v>
      </c>
      <c r="C59" s="16" t="s">
        <v>38</v>
      </c>
      <c r="D59" s="15" t="s">
        <v>10</v>
      </c>
      <c r="E59" s="18">
        <v>279970</v>
      </c>
    </row>
    <row r="60" spans="2:5" x14ac:dyDescent="0.2">
      <c r="B60" s="15">
        <v>22965</v>
      </c>
      <c r="C60" s="16" t="s">
        <v>39</v>
      </c>
      <c r="D60" s="15" t="s">
        <v>10</v>
      </c>
      <c r="E60" s="18">
        <v>634397.84</v>
      </c>
    </row>
    <row r="61" spans="2:5" x14ac:dyDescent="0.2">
      <c r="B61" s="15">
        <v>27010</v>
      </c>
      <c r="C61" s="16" t="s">
        <v>232</v>
      </c>
      <c r="D61" s="15" t="s">
        <v>6</v>
      </c>
      <c r="E61" s="18">
        <v>1211.02</v>
      </c>
    </row>
    <row r="62" spans="2:5" x14ac:dyDescent="0.2">
      <c r="B62" s="15">
        <v>27355</v>
      </c>
      <c r="C62" s="16" t="s">
        <v>40</v>
      </c>
      <c r="D62" s="15" t="s">
        <v>6</v>
      </c>
      <c r="E62" s="18">
        <v>3553082.29</v>
      </c>
    </row>
    <row r="63" spans="2:5" x14ac:dyDescent="0.2">
      <c r="B63" s="15">
        <v>29014</v>
      </c>
      <c r="C63" s="16" t="s">
        <v>132</v>
      </c>
      <c r="D63" s="15" t="s">
        <v>6</v>
      </c>
      <c r="E63" s="18">
        <v>2634.64</v>
      </c>
    </row>
    <row r="64" spans="2:5" x14ac:dyDescent="0.2">
      <c r="B64" s="15">
        <v>29015</v>
      </c>
      <c r="C64" s="16" t="s">
        <v>41</v>
      </c>
      <c r="D64" s="15" t="s">
        <v>6</v>
      </c>
      <c r="E64" s="18">
        <v>88.29</v>
      </c>
    </row>
    <row r="65" spans="2:5" x14ac:dyDescent="0.2">
      <c r="B65" s="15">
        <v>29031</v>
      </c>
      <c r="C65" s="16" t="s">
        <v>42</v>
      </c>
      <c r="D65" s="15" t="s">
        <v>6</v>
      </c>
      <c r="E65" s="18">
        <v>2723.1</v>
      </c>
    </row>
    <row r="66" spans="2:5" x14ac:dyDescent="0.2">
      <c r="B66" s="15">
        <v>29096</v>
      </c>
      <c r="C66" s="16" t="s">
        <v>137</v>
      </c>
      <c r="D66" s="15" t="s">
        <v>6</v>
      </c>
      <c r="E66" s="18">
        <v>38.880000000000003</v>
      </c>
    </row>
    <row r="67" spans="2:5" x14ac:dyDescent="0.2">
      <c r="B67" s="15">
        <v>29514</v>
      </c>
      <c r="C67" s="16" t="s">
        <v>223</v>
      </c>
      <c r="D67" s="15" t="s">
        <v>10</v>
      </c>
      <c r="E67" s="18">
        <v>55057.75</v>
      </c>
    </row>
    <row r="68" spans="2:5" x14ac:dyDescent="0.2">
      <c r="B68" s="15">
        <v>33035</v>
      </c>
      <c r="C68" s="16" t="s">
        <v>43</v>
      </c>
      <c r="D68" s="15" t="s">
        <v>6</v>
      </c>
      <c r="E68" s="18">
        <v>288</v>
      </c>
    </row>
    <row r="69" spans="2:5" ht="22.5" x14ac:dyDescent="0.2">
      <c r="B69" s="15">
        <v>33063</v>
      </c>
      <c r="C69" s="16" t="s">
        <v>45</v>
      </c>
      <c r="D69" s="15" t="s">
        <v>6</v>
      </c>
      <c r="E69" s="18">
        <v>1300.3</v>
      </c>
    </row>
    <row r="70" spans="2:5" x14ac:dyDescent="0.2">
      <c r="B70" s="15">
        <v>33066</v>
      </c>
      <c r="C70" s="16" t="s">
        <v>46</v>
      </c>
      <c r="D70" s="15" t="s">
        <v>6</v>
      </c>
      <c r="E70" s="18">
        <v>850</v>
      </c>
    </row>
    <row r="71" spans="2:5" x14ac:dyDescent="0.2">
      <c r="B71" s="15">
        <v>33088</v>
      </c>
      <c r="C71" s="16" t="s">
        <v>47</v>
      </c>
      <c r="D71" s="15" t="s">
        <v>6</v>
      </c>
      <c r="E71" s="18">
        <v>517303.78</v>
      </c>
    </row>
    <row r="72" spans="2:5" x14ac:dyDescent="0.2">
      <c r="B72" s="15">
        <v>33091</v>
      </c>
      <c r="C72" s="16" t="s">
        <v>209</v>
      </c>
      <c r="D72" s="15" t="s">
        <v>6</v>
      </c>
      <c r="E72" s="18">
        <v>192867.61</v>
      </c>
    </row>
    <row r="73" spans="2:5" x14ac:dyDescent="0.2">
      <c r="B73" s="15">
        <v>33092</v>
      </c>
      <c r="C73" s="16" t="s">
        <v>48</v>
      </c>
      <c r="D73" s="15" t="s">
        <v>6</v>
      </c>
      <c r="E73" s="18">
        <v>25594.1</v>
      </c>
    </row>
    <row r="74" spans="2:5" ht="22.5" x14ac:dyDescent="0.2">
      <c r="B74" s="15">
        <v>33093</v>
      </c>
      <c r="C74" s="16" t="s">
        <v>224</v>
      </c>
      <c r="D74" s="15" t="s">
        <v>6</v>
      </c>
      <c r="E74" s="18">
        <v>114489.17</v>
      </c>
    </row>
    <row r="75" spans="2:5" x14ac:dyDescent="0.2">
      <c r="B75" s="15">
        <v>33095</v>
      </c>
      <c r="C75" s="16" t="s">
        <v>225</v>
      </c>
      <c r="D75" s="15" t="s">
        <v>6</v>
      </c>
      <c r="E75" s="18">
        <v>30590.29</v>
      </c>
    </row>
    <row r="76" spans="2:5" x14ac:dyDescent="0.2">
      <c r="B76" s="15">
        <v>33122</v>
      </c>
      <c r="C76" s="16" t="s">
        <v>49</v>
      </c>
      <c r="D76" s="15" t="s">
        <v>6</v>
      </c>
      <c r="E76" s="18">
        <v>5923.4</v>
      </c>
    </row>
    <row r="77" spans="2:5" x14ac:dyDescent="0.2">
      <c r="B77" s="15">
        <v>33155</v>
      </c>
      <c r="C77" s="16" t="s">
        <v>50</v>
      </c>
      <c r="D77" s="15" t="s">
        <v>6</v>
      </c>
      <c r="E77" s="18">
        <v>10073154.42</v>
      </c>
    </row>
    <row r="78" spans="2:5" x14ac:dyDescent="0.2">
      <c r="B78" s="15">
        <v>33160</v>
      </c>
      <c r="C78" s="16" t="s">
        <v>51</v>
      </c>
      <c r="D78" s="15" t="s">
        <v>6</v>
      </c>
      <c r="E78" s="18">
        <v>2617.7600000000002</v>
      </c>
    </row>
    <row r="79" spans="2:5" x14ac:dyDescent="0.2">
      <c r="B79" s="15">
        <v>33166</v>
      </c>
      <c r="C79" s="16" t="s">
        <v>52</v>
      </c>
      <c r="D79" s="15" t="s">
        <v>6</v>
      </c>
      <c r="E79" s="18">
        <v>14446.09</v>
      </c>
    </row>
    <row r="80" spans="2:5" x14ac:dyDescent="0.2">
      <c r="B80" s="15">
        <v>33167</v>
      </c>
      <c r="C80" s="16" t="s">
        <v>211</v>
      </c>
      <c r="D80" s="15" t="s">
        <v>6</v>
      </c>
      <c r="E80" s="18">
        <v>15000</v>
      </c>
    </row>
    <row r="81" spans="2:5" x14ac:dyDescent="0.2">
      <c r="B81" s="15">
        <v>33192</v>
      </c>
      <c r="C81" s="16" t="s">
        <v>53</v>
      </c>
      <c r="D81" s="15" t="s">
        <v>6</v>
      </c>
      <c r="E81" s="18">
        <v>720</v>
      </c>
    </row>
    <row r="82" spans="2:5" x14ac:dyDescent="0.2">
      <c r="B82" s="15">
        <v>33264</v>
      </c>
      <c r="C82" s="16" t="s">
        <v>54</v>
      </c>
      <c r="D82" s="15" t="s">
        <v>6</v>
      </c>
      <c r="E82" s="18">
        <v>200</v>
      </c>
    </row>
    <row r="83" spans="2:5" x14ac:dyDescent="0.2">
      <c r="B83" s="15">
        <v>33339</v>
      </c>
      <c r="C83" s="16" t="s">
        <v>55</v>
      </c>
      <c r="D83" s="15" t="s">
        <v>6</v>
      </c>
      <c r="E83" s="18">
        <v>327.49</v>
      </c>
    </row>
    <row r="84" spans="2:5" x14ac:dyDescent="0.2">
      <c r="B84" s="15">
        <v>33351</v>
      </c>
      <c r="C84" s="16" t="s">
        <v>212</v>
      </c>
      <c r="D84" s="15" t="s">
        <v>6</v>
      </c>
      <c r="E84" s="18">
        <v>28865.919999999998</v>
      </c>
    </row>
    <row r="85" spans="2:5" x14ac:dyDescent="0.2">
      <c r="B85" s="15">
        <v>33352</v>
      </c>
      <c r="C85" s="16" t="s">
        <v>213</v>
      </c>
      <c r="D85" s="15" t="s">
        <v>6</v>
      </c>
      <c r="E85" s="18">
        <v>116410.36</v>
      </c>
    </row>
    <row r="86" spans="2:5" x14ac:dyDescent="0.2">
      <c r="B86" s="15">
        <v>33353</v>
      </c>
      <c r="C86" s="16" t="s">
        <v>56</v>
      </c>
      <c r="D86" s="15" t="s">
        <v>6</v>
      </c>
      <c r="E86" s="18">
        <v>165760784.53</v>
      </c>
    </row>
    <row r="87" spans="2:5" x14ac:dyDescent="0.2">
      <c r="B87" s="15">
        <v>33354</v>
      </c>
      <c r="C87" s="16" t="s">
        <v>57</v>
      </c>
      <c r="D87" s="15" t="s">
        <v>6</v>
      </c>
      <c r="E87" s="18">
        <v>17093.27</v>
      </c>
    </row>
    <row r="88" spans="2:5" ht="22.5" x14ac:dyDescent="0.2">
      <c r="B88" s="15">
        <v>33504</v>
      </c>
      <c r="C88" s="16" t="s">
        <v>226</v>
      </c>
      <c r="D88" s="15" t="s">
        <v>10</v>
      </c>
      <c r="E88" s="18">
        <v>269.2</v>
      </c>
    </row>
    <row r="89" spans="2:5" x14ac:dyDescent="0.2">
      <c r="B89" s="15">
        <v>33505</v>
      </c>
      <c r="C89" s="16" t="s">
        <v>58</v>
      </c>
      <c r="D89" s="15" t="s">
        <v>10</v>
      </c>
      <c r="E89" s="18">
        <v>6889.79</v>
      </c>
    </row>
    <row r="90" spans="2:5" x14ac:dyDescent="0.2">
      <c r="B90" s="15">
        <v>34001</v>
      </c>
      <c r="C90" s="16" t="s">
        <v>59</v>
      </c>
      <c r="D90" s="15" t="s">
        <v>6</v>
      </c>
      <c r="E90" s="18">
        <v>106</v>
      </c>
    </row>
    <row r="91" spans="2:5" x14ac:dyDescent="0.2">
      <c r="B91" s="15">
        <v>34017</v>
      </c>
      <c r="C91" s="16" t="s">
        <v>60</v>
      </c>
      <c r="D91" s="15" t="s">
        <v>6</v>
      </c>
      <c r="E91" s="18">
        <v>2084</v>
      </c>
    </row>
    <row r="92" spans="2:5" x14ac:dyDescent="0.2">
      <c r="B92" s="15">
        <v>34019</v>
      </c>
      <c r="C92" s="16" t="s">
        <v>61</v>
      </c>
      <c r="D92" s="15" t="s">
        <v>6</v>
      </c>
      <c r="E92" s="18">
        <v>1762.8</v>
      </c>
    </row>
    <row r="93" spans="2:5" x14ac:dyDescent="0.2">
      <c r="B93" s="15">
        <v>34021</v>
      </c>
      <c r="C93" s="16" t="s">
        <v>62</v>
      </c>
      <c r="D93" s="15" t="s">
        <v>6</v>
      </c>
      <c r="E93" s="18">
        <v>6739.86</v>
      </c>
    </row>
    <row r="94" spans="2:5" x14ac:dyDescent="0.2">
      <c r="B94" s="15">
        <v>34025</v>
      </c>
      <c r="C94" s="16" t="s">
        <v>63</v>
      </c>
      <c r="D94" s="15" t="s">
        <v>6</v>
      </c>
      <c r="E94" s="18">
        <v>120</v>
      </c>
    </row>
    <row r="95" spans="2:5" x14ac:dyDescent="0.2">
      <c r="B95" s="15">
        <v>34028</v>
      </c>
      <c r="C95" s="16" t="s">
        <v>64</v>
      </c>
      <c r="D95" s="15" t="s">
        <v>6</v>
      </c>
      <c r="E95" s="18">
        <v>112</v>
      </c>
    </row>
    <row r="96" spans="2:5" x14ac:dyDescent="0.2">
      <c r="B96" s="15">
        <v>34031</v>
      </c>
      <c r="C96" s="16" t="s">
        <v>66</v>
      </c>
      <c r="D96" s="15" t="s">
        <v>6</v>
      </c>
      <c r="E96" s="18">
        <v>5499.69</v>
      </c>
    </row>
    <row r="97" spans="2:5" x14ac:dyDescent="0.2">
      <c r="B97" s="15">
        <v>34033</v>
      </c>
      <c r="C97" s="16" t="s">
        <v>42</v>
      </c>
      <c r="D97" s="15" t="s">
        <v>6</v>
      </c>
      <c r="E97" s="18">
        <v>26921.87</v>
      </c>
    </row>
    <row r="98" spans="2:5" x14ac:dyDescent="0.2">
      <c r="B98" s="15">
        <v>34053</v>
      </c>
      <c r="C98" s="16" t="s">
        <v>67</v>
      </c>
      <c r="D98" s="15" t="s">
        <v>6</v>
      </c>
      <c r="E98" s="18">
        <v>4358.2700000000004</v>
      </c>
    </row>
    <row r="99" spans="2:5" ht="22.5" x14ac:dyDescent="0.2">
      <c r="B99" s="15">
        <v>34054</v>
      </c>
      <c r="C99" s="16" t="s">
        <v>143</v>
      </c>
      <c r="D99" s="15" t="s">
        <v>6</v>
      </c>
      <c r="E99" s="18">
        <v>470</v>
      </c>
    </row>
    <row r="100" spans="2:5" x14ac:dyDescent="0.2">
      <c r="B100" s="15">
        <v>34057</v>
      </c>
      <c r="C100" s="16" t="s">
        <v>69</v>
      </c>
      <c r="D100" s="15" t="s">
        <v>6</v>
      </c>
      <c r="E100" s="18">
        <v>290</v>
      </c>
    </row>
    <row r="101" spans="2:5" x14ac:dyDescent="0.2">
      <c r="B101" s="15">
        <v>34070</v>
      </c>
      <c r="C101" s="16" t="s">
        <v>70</v>
      </c>
      <c r="D101" s="15" t="s">
        <v>6</v>
      </c>
      <c r="E101" s="18">
        <v>13567.5</v>
      </c>
    </row>
    <row r="102" spans="2:5" x14ac:dyDescent="0.2">
      <c r="B102" s="15">
        <v>34090</v>
      </c>
      <c r="C102" s="16" t="s">
        <v>71</v>
      </c>
      <c r="D102" s="15" t="s">
        <v>6</v>
      </c>
      <c r="E102" s="18">
        <v>638</v>
      </c>
    </row>
    <row r="103" spans="2:5" ht="22.5" x14ac:dyDescent="0.2">
      <c r="B103" s="15">
        <v>34352</v>
      </c>
      <c r="C103" s="16" t="s">
        <v>72</v>
      </c>
      <c r="D103" s="15" t="s">
        <v>6</v>
      </c>
      <c r="E103" s="18">
        <v>13539</v>
      </c>
    </row>
    <row r="104" spans="2:5" x14ac:dyDescent="0.2">
      <c r="B104" s="15">
        <v>34502</v>
      </c>
      <c r="C104" s="16" t="s">
        <v>214</v>
      </c>
      <c r="D104" s="15" t="s">
        <v>10</v>
      </c>
      <c r="E104" s="18">
        <v>12115.14</v>
      </c>
    </row>
    <row r="105" spans="2:5" x14ac:dyDescent="0.2">
      <c r="B105" s="15">
        <v>34503</v>
      </c>
      <c r="C105" s="16" t="s">
        <v>73</v>
      </c>
      <c r="D105" s="15" t="s">
        <v>10</v>
      </c>
      <c r="E105" s="18">
        <v>3252.02</v>
      </c>
    </row>
    <row r="106" spans="2:5" x14ac:dyDescent="0.2">
      <c r="B106" s="15">
        <v>34505</v>
      </c>
      <c r="C106" s="16" t="s">
        <v>74</v>
      </c>
      <c r="D106" s="15" t="s">
        <v>10</v>
      </c>
      <c r="E106" s="18">
        <v>3307</v>
      </c>
    </row>
    <row r="107" spans="2:5" x14ac:dyDescent="0.2">
      <c r="B107" s="15">
        <v>34506</v>
      </c>
      <c r="C107" s="16" t="s">
        <v>75</v>
      </c>
      <c r="D107" s="15" t="s">
        <v>10</v>
      </c>
      <c r="E107" s="18">
        <v>727.18</v>
      </c>
    </row>
    <row r="108" spans="2:5" x14ac:dyDescent="0.2">
      <c r="B108" s="15">
        <v>34509</v>
      </c>
      <c r="C108" s="16" t="s">
        <v>120</v>
      </c>
      <c r="D108" s="15" t="s">
        <v>10</v>
      </c>
      <c r="E108" s="18">
        <v>32503.59</v>
      </c>
    </row>
    <row r="109" spans="2:5" x14ac:dyDescent="0.2">
      <c r="B109" s="15">
        <v>34544</v>
      </c>
      <c r="C109" s="16" t="s">
        <v>76</v>
      </c>
      <c r="D109" s="15" t="s">
        <v>10</v>
      </c>
      <c r="E109" s="18">
        <v>493</v>
      </c>
    </row>
    <row r="110" spans="2:5" x14ac:dyDescent="0.2">
      <c r="B110" s="15">
        <v>35015</v>
      </c>
      <c r="C110" s="16" t="s">
        <v>77</v>
      </c>
      <c r="D110" s="15" t="s">
        <v>6</v>
      </c>
      <c r="E110" s="18">
        <v>58463.76</v>
      </c>
    </row>
    <row r="111" spans="2:5" x14ac:dyDescent="0.2">
      <c r="B111" s="15">
        <v>35018</v>
      </c>
      <c r="C111" s="16" t="s">
        <v>78</v>
      </c>
      <c r="D111" s="15" t="s">
        <v>6</v>
      </c>
      <c r="E111" s="18">
        <v>60693.279999999999</v>
      </c>
    </row>
    <row r="112" spans="2:5" x14ac:dyDescent="0.2">
      <c r="B112" s="15">
        <v>35019</v>
      </c>
      <c r="C112" s="16" t="s">
        <v>79</v>
      </c>
      <c r="D112" s="15" t="s">
        <v>6</v>
      </c>
      <c r="E112" s="18">
        <v>8213.51</v>
      </c>
    </row>
    <row r="113" spans="2:5" x14ac:dyDescent="0.2">
      <c r="B113" s="15">
        <v>35442</v>
      </c>
      <c r="C113" s="16" t="s">
        <v>80</v>
      </c>
      <c r="D113" s="15" t="s">
        <v>6</v>
      </c>
      <c r="E113" s="18">
        <v>240</v>
      </c>
    </row>
    <row r="114" spans="2:5" ht="22.5" x14ac:dyDescent="0.2">
      <c r="B114" s="15">
        <v>35500</v>
      </c>
      <c r="C114" s="16" t="s">
        <v>81</v>
      </c>
      <c r="D114" s="15" t="s">
        <v>10</v>
      </c>
      <c r="E114" s="18">
        <v>52257.78</v>
      </c>
    </row>
    <row r="115" spans="2:5" x14ac:dyDescent="0.2">
      <c r="B115" s="15">
        <v>35508</v>
      </c>
      <c r="C115" s="16" t="s">
        <v>120</v>
      </c>
      <c r="D115" s="15" t="s">
        <v>10</v>
      </c>
      <c r="E115" s="18">
        <v>6797.94</v>
      </c>
    </row>
    <row r="116" spans="2:5" x14ac:dyDescent="0.2">
      <c r="B116" s="15">
        <v>62503</v>
      </c>
      <c r="C116" s="16" t="s">
        <v>149</v>
      </c>
      <c r="D116" s="15" t="s">
        <v>10</v>
      </c>
      <c r="E116" s="18">
        <v>60000</v>
      </c>
    </row>
    <row r="117" spans="2:5" x14ac:dyDescent="0.2">
      <c r="B117" s="15">
        <v>90003</v>
      </c>
      <c r="C117" s="16" t="s">
        <v>84</v>
      </c>
      <c r="D117" s="15" t="s">
        <v>83</v>
      </c>
      <c r="E117" s="18">
        <v>12950.07</v>
      </c>
    </row>
    <row r="118" spans="2:5" x14ac:dyDescent="0.2">
      <c r="B118" s="15">
        <v>90006</v>
      </c>
      <c r="C118" s="16" t="s">
        <v>85</v>
      </c>
      <c r="D118" s="15" t="s">
        <v>83</v>
      </c>
      <c r="E118" s="18">
        <v>2285.31</v>
      </c>
    </row>
    <row r="119" spans="2:5" x14ac:dyDescent="0.2">
      <c r="B119" s="15">
        <v>90008</v>
      </c>
      <c r="C119" s="16" t="s">
        <v>42</v>
      </c>
      <c r="D119" s="15" t="s">
        <v>83</v>
      </c>
      <c r="E119" s="18">
        <v>1.25</v>
      </c>
    </row>
    <row r="120" spans="2:5" x14ac:dyDescent="0.2">
      <c r="B120" s="15">
        <v>90505</v>
      </c>
      <c r="C120" s="16" t="s">
        <v>120</v>
      </c>
      <c r="D120" s="15" t="s">
        <v>87</v>
      </c>
      <c r="E120" s="18">
        <v>101346.08</v>
      </c>
    </row>
    <row r="121" spans="2:5" x14ac:dyDescent="0.2">
      <c r="B121" s="15">
        <v>90507</v>
      </c>
      <c r="C121" s="16" t="s">
        <v>86</v>
      </c>
      <c r="D121" s="15" t="s">
        <v>83</v>
      </c>
      <c r="E121" s="18">
        <v>2025.56</v>
      </c>
    </row>
    <row r="122" spans="2:5" x14ac:dyDescent="0.2">
      <c r="B122" s="15"/>
      <c r="C122" s="16"/>
      <c r="D122" s="15" t="s">
        <v>87</v>
      </c>
      <c r="E122" s="18">
        <v>2889.44</v>
      </c>
    </row>
    <row r="123" spans="2:5" x14ac:dyDescent="0.2">
      <c r="B123" s="15">
        <v>91252</v>
      </c>
      <c r="C123" s="16" t="s">
        <v>88</v>
      </c>
      <c r="D123" s="15" t="s">
        <v>83</v>
      </c>
      <c r="E123" s="18">
        <v>1912469.56</v>
      </c>
    </row>
    <row r="124" spans="2:5" x14ac:dyDescent="0.2">
      <c r="B124" s="15">
        <v>91628</v>
      </c>
      <c r="C124" s="16" t="s">
        <v>89</v>
      </c>
      <c r="D124" s="15" t="s">
        <v>87</v>
      </c>
      <c r="E124" s="18">
        <v>4308460.8600000003</v>
      </c>
    </row>
    <row r="125" spans="2:5" x14ac:dyDescent="0.2">
      <c r="B125" s="15">
        <v>94243</v>
      </c>
      <c r="C125" s="16" t="s">
        <v>174</v>
      </c>
      <c r="D125" s="15" t="s">
        <v>83</v>
      </c>
      <c r="E125" s="18">
        <v>100</v>
      </c>
    </row>
    <row r="126" spans="2:5" x14ac:dyDescent="0.2">
      <c r="B126" s="15">
        <v>95032</v>
      </c>
      <c r="C126" s="16" t="s">
        <v>90</v>
      </c>
      <c r="D126" s="15" t="s">
        <v>91</v>
      </c>
      <c r="E126" s="18">
        <v>4196.49</v>
      </c>
    </row>
    <row r="127" spans="2:5" x14ac:dyDescent="0.2">
      <c r="B127" s="15">
        <v>95113</v>
      </c>
      <c r="C127" s="16" t="s">
        <v>92</v>
      </c>
      <c r="D127" s="15" t="s">
        <v>91</v>
      </c>
      <c r="E127" s="18">
        <v>9810.9699999999993</v>
      </c>
    </row>
    <row r="128" spans="2:5" x14ac:dyDescent="0.2">
      <c r="B128" s="15">
        <v>98035</v>
      </c>
      <c r="C128" s="16" t="s">
        <v>98</v>
      </c>
      <c r="D128" s="15" t="s">
        <v>97</v>
      </c>
      <c r="E128" s="18">
        <v>725.23</v>
      </c>
    </row>
    <row r="129" spans="2:7" x14ac:dyDescent="0.2">
      <c r="B129" s="15">
        <v>98045</v>
      </c>
      <c r="C129" s="16" t="s">
        <v>99</v>
      </c>
      <c r="D129" s="15" t="s">
        <v>97</v>
      </c>
      <c r="E129" s="18">
        <v>1489852.95</v>
      </c>
    </row>
    <row r="130" spans="2:7" x14ac:dyDescent="0.2">
      <c r="B130" s="15">
        <v>98047</v>
      </c>
      <c r="C130" s="16" t="s">
        <v>233</v>
      </c>
      <c r="D130" s="15" t="s">
        <v>97</v>
      </c>
      <c r="E130" s="18">
        <v>356.77</v>
      </c>
    </row>
    <row r="131" spans="2:7" x14ac:dyDescent="0.2">
      <c r="B131" s="15">
        <v>98048</v>
      </c>
      <c r="C131" s="16" t="s">
        <v>234</v>
      </c>
      <c r="D131" s="15" t="s">
        <v>97</v>
      </c>
      <c r="E131" s="18">
        <v>1195000</v>
      </c>
    </row>
    <row r="132" spans="2:7" x14ac:dyDescent="0.2">
      <c r="B132" s="44"/>
      <c r="C132" s="16"/>
      <c r="D132" s="44" t="s">
        <v>101</v>
      </c>
      <c r="E132" s="18">
        <v>5000</v>
      </c>
    </row>
    <row r="133" spans="2:7" x14ac:dyDescent="0.2">
      <c r="B133" s="44">
        <v>98074</v>
      </c>
      <c r="C133" s="16" t="s">
        <v>100</v>
      </c>
      <c r="D133" s="44" t="s">
        <v>97</v>
      </c>
      <c r="E133" s="18">
        <v>778.67</v>
      </c>
    </row>
    <row r="134" spans="2:7" ht="22.5" x14ac:dyDescent="0.2">
      <c r="B134" s="44">
        <v>98193</v>
      </c>
      <c r="C134" s="16" t="s">
        <v>227</v>
      </c>
      <c r="D134" s="44" t="s">
        <v>97</v>
      </c>
      <c r="E134" s="18">
        <v>23934.03</v>
      </c>
    </row>
    <row r="135" spans="2:7" ht="23.25" thickBot="1" x14ac:dyDescent="0.25">
      <c r="B135" s="44">
        <v>98348</v>
      </c>
      <c r="C135" s="16" t="s">
        <v>228</v>
      </c>
      <c r="D135" s="44" t="s">
        <v>97</v>
      </c>
      <c r="E135" s="18">
        <v>23434.73</v>
      </c>
      <c r="G135" s="10"/>
    </row>
    <row r="136" spans="2:7" ht="21" customHeight="1" thickBot="1" x14ac:dyDescent="0.25">
      <c r="B136" s="103" t="s">
        <v>103</v>
      </c>
      <c r="C136" s="104"/>
      <c r="D136" s="105"/>
      <c r="E136" s="36">
        <v>210799134.66999999</v>
      </c>
      <c r="F136" s="10"/>
    </row>
    <row r="137" spans="2:7" ht="21" customHeight="1" thickBot="1" x14ac:dyDescent="0.25">
      <c r="B137" s="106" t="s">
        <v>104</v>
      </c>
      <c r="C137" s="107"/>
      <c r="D137" s="108"/>
      <c r="E137" s="37">
        <v>12018303.060000001</v>
      </c>
      <c r="F137" s="10"/>
    </row>
    <row r="138" spans="2:7" ht="21" customHeight="1" thickBot="1" x14ac:dyDescent="0.25">
      <c r="B138" s="109" t="s">
        <v>3</v>
      </c>
      <c r="C138" s="110"/>
      <c r="D138" s="111"/>
      <c r="E138" s="35">
        <v>222817437.72999999</v>
      </c>
      <c r="F138" s="10"/>
      <c r="G138" s="10"/>
    </row>
    <row r="139" spans="2:7" x14ac:dyDescent="0.2">
      <c r="E139" s="10"/>
    </row>
    <row r="141" spans="2:7" x14ac:dyDescent="0.2">
      <c r="E141" s="10"/>
    </row>
    <row r="146" spans="5:5" x14ac:dyDescent="0.2">
      <c r="E146" s="10"/>
    </row>
  </sheetData>
  <autoFilter ref="B5:E138" xr:uid="{00000000-0001-0000-0500-000000000000}"/>
  <mergeCells count="3">
    <mergeCell ref="B136:D136"/>
    <mergeCell ref="B137:D137"/>
    <mergeCell ref="B138:D138"/>
  </mergeCells>
  <pageMargins left="0.7" right="0.7" top="0.78740157499999996" bottom="0.78740157499999996" header="0.3" footer="0.3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104"/>
  <sheetViews>
    <sheetView showGridLines="0" workbookViewId="0">
      <selection activeCell="E6" sqref="E6:E100"/>
    </sheetView>
  </sheetViews>
  <sheetFormatPr defaultRowHeight="11.25" x14ac:dyDescent="0.2"/>
  <cols>
    <col min="1" max="1" width="3.33203125" customWidth="1"/>
    <col min="2" max="2" width="13" customWidth="1"/>
    <col min="3" max="3" width="65.33203125" customWidth="1"/>
    <col min="4" max="4" width="65" bestFit="1" customWidth="1"/>
    <col min="5" max="5" width="19.33203125" bestFit="1" customWidth="1"/>
    <col min="8" max="8" width="15.5" bestFit="1" customWidth="1"/>
  </cols>
  <sheetData>
    <row r="1" spans="2:9" ht="15" x14ac:dyDescent="0.25">
      <c r="B1" s="5" t="s">
        <v>218</v>
      </c>
      <c r="C1" s="6"/>
      <c r="D1" s="6"/>
      <c r="E1" s="6"/>
    </row>
    <row r="2" spans="2:9" ht="12.75" x14ac:dyDescent="0.2">
      <c r="B2" s="1"/>
      <c r="C2" s="8" t="s">
        <v>1</v>
      </c>
      <c r="D2" s="2"/>
      <c r="E2" s="2"/>
      <c r="H2" s="10"/>
      <c r="I2" s="10"/>
    </row>
    <row r="3" spans="2:9" ht="12.75" x14ac:dyDescent="0.2">
      <c r="B3" s="3"/>
      <c r="C3" s="9" t="s">
        <v>219</v>
      </c>
      <c r="D3" s="4"/>
      <c r="E3" s="7" t="s">
        <v>0</v>
      </c>
      <c r="H3" s="10"/>
      <c r="I3" s="10"/>
    </row>
    <row r="4" spans="2:9" ht="13.5" thickBot="1" x14ac:dyDescent="0.25">
      <c r="B4" s="40" t="s">
        <v>193</v>
      </c>
      <c r="C4" s="10"/>
      <c r="D4" s="10"/>
      <c r="E4" s="10"/>
      <c r="H4" s="10"/>
      <c r="I4" s="10"/>
    </row>
    <row r="5" spans="2:9" ht="21" customHeight="1" thickBot="1" x14ac:dyDescent="0.25">
      <c r="B5" s="25" t="s">
        <v>4</v>
      </c>
      <c r="C5" s="25" t="s">
        <v>2</v>
      </c>
      <c r="D5" s="25" t="s">
        <v>102</v>
      </c>
      <c r="E5" s="25" t="s">
        <v>192</v>
      </c>
    </row>
    <row r="6" spans="2:9" x14ac:dyDescent="0.2">
      <c r="B6" s="84">
        <v>4428</v>
      </c>
      <c r="C6" s="85" t="s">
        <v>105</v>
      </c>
      <c r="D6" s="86" t="s">
        <v>6</v>
      </c>
      <c r="E6" s="87">
        <v>300</v>
      </c>
    </row>
    <row r="7" spans="2:9" x14ac:dyDescent="0.2">
      <c r="B7" s="54">
        <v>12002</v>
      </c>
      <c r="C7" s="55" t="s">
        <v>8</v>
      </c>
      <c r="D7" s="88" t="s">
        <v>6</v>
      </c>
      <c r="E7" s="89">
        <v>373.61</v>
      </c>
    </row>
    <row r="8" spans="2:9" x14ac:dyDescent="0.2">
      <c r="B8" s="54">
        <v>13005</v>
      </c>
      <c r="C8" s="55" t="s">
        <v>108</v>
      </c>
      <c r="D8" s="88" t="s">
        <v>6</v>
      </c>
      <c r="E8" s="89">
        <v>508.78</v>
      </c>
    </row>
    <row r="9" spans="2:9" x14ac:dyDescent="0.2">
      <c r="B9" s="54">
        <v>13010</v>
      </c>
      <c r="C9" s="55" t="s">
        <v>110</v>
      </c>
      <c r="D9" s="88" t="s">
        <v>6</v>
      </c>
      <c r="E9" s="89">
        <v>15820.2</v>
      </c>
    </row>
    <row r="10" spans="2:9" x14ac:dyDescent="0.2">
      <c r="B10" s="54">
        <v>13015</v>
      </c>
      <c r="C10" s="55" t="s">
        <v>11</v>
      </c>
      <c r="D10" s="88" t="s">
        <v>6</v>
      </c>
      <c r="E10" s="89">
        <v>46514.65</v>
      </c>
    </row>
    <row r="11" spans="2:9" x14ac:dyDescent="0.2">
      <c r="B11" s="54">
        <v>13021</v>
      </c>
      <c r="C11" s="55" t="s">
        <v>13</v>
      </c>
      <c r="D11" s="88" t="s">
        <v>6</v>
      </c>
      <c r="E11" s="89">
        <v>30000.77</v>
      </c>
    </row>
    <row r="12" spans="2:9" x14ac:dyDescent="0.2">
      <c r="B12" s="54">
        <v>13023</v>
      </c>
      <c r="C12" s="55" t="s">
        <v>14</v>
      </c>
      <c r="D12" s="88" t="s">
        <v>6</v>
      </c>
      <c r="E12" s="89">
        <v>73844.649999999994</v>
      </c>
    </row>
    <row r="13" spans="2:9" ht="22.5" x14ac:dyDescent="0.2">
      <c r="B13" s="54">
        <v>13024</v>
      </c>
      <c r="C13" s="55" t="s">
        <v>111</v>
      </c>
      <c r="D13" s="88" t="s">
        <v>6</v>
      </c>
      <c r="E13" s="89">
        <v>184755.55</v>
      </c>
    </row>
    <row r="14" spans="2:9" x14ac:dyDescent="0.2">
      <c r="B14" s="54">
        <v>13025</v>
      </c>
      <c r="C14" s="55" t="s">
        <v>195</v>
      </c>
      <c r="D14" s="88" t="s">
        <v>6</v>
      </c>
      <c r="E14" s="89">
        <v>2360.66</v>
      </c>
    </row>
    <row r="15" spans="2:9" ht="22.5" x14ac:dyDescent="0.2">
      <c r="B15" s="54">
        <v>13305</v>
      </c>
      <c r="C15" s="55" t="s">
        <v>15</v>
      </c>
      <c r="D15" s="88" t="s">
        <v>6</v>
      </c>
      <c r="E15" s="89">
        <v>2017646.3</v>
      </c>
    </row>
    <row r="16" spans="2:9" ht="22.5" x14ac:dyDescent="0.2">
      <c r="B16" s="54">
        <v>13307</v>
      </c>
      <c r="C16" s="55" t="s">
        <v>16</v>
      </c>
      <c r="D16" s="88" t="s">
        <v>6</v>
      </c>
      <c r="E16" s="89">
        <v>34700</v>
      </c>
    </row>
    <row r="17" spans="2:5" ht="22.5" x14ac:dyDescent="0.2">
      <c r="B17" s="54">
        <v>13351</v>
      </c>
      <c r="C17" s="55" t="s">
        <v>17</v>
      </c>
      <c r="D17" s="88" t="s">
        <v>6</v>
      </c>
      <c r="E17" s="89">
        <v>1244.77</v>
      </c>
    </row>
    <row r="18" spans="2:5" ht="22.5" x14ac:dyDescent="0.2">
      <c r="B18" s="54">
        <v>13501</v>
      </c>
      <c r="C18" s="55" t="s">
        <v>18</v>
      </c>
      <c r="D18" s="88" t="s">
        <v>10</v>
      </c>
      <c r="E18" s="89">
        <v>112761.06</v>
      </c>
    </row>
    <row r="19" spans="2:5" x14ac:dyDescent="0.2">
      <c r="B19" s="54">
        <v>13502</v>
      </c>
      <c r="C19" s="55" t="s">
        <v>220</v>
      </c>
      <c r="D19" s="88" t="s">
        <v>6</v>
      </c>
      <c r="E19" s="89">
        <v>26.75</v>
      </c>
    </row>
    <row r="20" spans="2:5" x14ac:dyDescent="0.2">
      <c r="B20" s="54"/>
      <c r="C20" s="55"/>
      <c r="D20" s="88" t="s">
        <v>10</v>
      </c>
      <c r="E20" s="89">
        <v>15129.24</v>
      </c>
    </row>
    <row r="21" spans="2:5" ht="22.5" x14ac:dyDescent="0.2">
      <c r="B21" s="54">
        <v>14004</v>
      </c>
      <c r="C21" s="55" t="s">
        <v>19</v>
      </c>
      <c r="D21" s="88" t="s">
        <v>6</v>
      </c>
      <c r="E21" s="89">
        <v>838.49</v>
      </c>
    </row>
    <row r="22" spans="2:5" x14ac:dyDescent="0.2">
      <c r="B22" s="54">
        <v>14007</v>
      </c>
      <c r="C22" s="55" t="s">
        <v>20</v>
      </c>
      <c r="D22" s="88" t="s">
        <v>6</v>
      </c>
      <c r="E22" s="89">
        <v>24967.18</v>
      </c>
    </row>
    <row r="23" spans="2:5" ht="22.5" x14ac:dyDescent="0.2">
      <c r="B23" s="54">
        <v>14032</v>
      </c>
      <c r="C23" s="55" t="s">
        <v>21</v>
      </c>
      <c r="D23" s="88" t="s">
        <v>6</v>
      </c>
      <c r="E23" s="89">
        <v>1567.52</v>
      </c>
    </row>
    <row r="24" spans="2:5" x14ac:dyDescent="0.2">
      <c r="B24" s="54">
        <v>14502</v>
      </c>
      <c r="C24" s="55" t="s">
        <v>116</v>
      </c>
      <c r="D24" s="88" t="s">
        <v>10</v>
      </c>
      <c r="E24" s="89">
        <v>5594</v>
      </c>
    </row>
    <row r="25" spans="2:5" x14ac:dyDescent="0.2">
      <c r="B25" s="54">
        <v>14984</v>
      </c>
      <c r="C25" s="55" t="s">
        <v>117</v>
      </c>
      <c r="D25" s="88" t="s">
        <v>10</v>
      </c>
      <c r="E25" s="89">
        <v>450</v>
      </c>
    </row>
    <row r="26" spans="2:5" x14ac:dyDescent="0.2">
      <c r="B26" s="54">
        <v>14990</v>
      </c>
      <c r="C26" s="55" t="s">
        <v>235</v>
      </c>
      <c r="D26" s="88" t="s">
        <v>10</v>
      </c>
      <c r="E26" s="89">
        <v>237</v>
      </c>
    </row>
    <row r="27" spans="2:5" ht="22.5" x14ac:dyDescent="0.2">
      <c r="B27" s="54">
        <v>15011</v>
      </c>
      <c r="C27" s="55" t="s">
        <v>22</v>
      </c>
      <c r="D27" s="88" t="s">
        <v>6</v>
      </c>
      <c r="E27" s="89">
        <v>102.85</v>
      </c>
    </row>
    <row r="28" spans="2:5" x14ac:dyDescent="0.2">
      <c r="B28" s="54">
        <v>15016</v>
      </c>
      <c r="C28" s="55" t="s">
        <v>23</v>
      </c>
      <c r="D28" s="88" t="s">
        <v>6</v>
      </c>
      <c r="E28" s="89">
        <v>2320.5100000000002</v>
      </c>
    </row>
    <row r="29" spans="2:5" x14ac:dyDescent="0.2">
      <c r="B29" s="54">
        <v>15065</v>
      </c>
      <c r="C29" s="55" t="s">
        <v>24</v>
      </c>
      <c r="D29" s="88" t="s">
        <v>6</v>
      </c>
      <c r="E29" s="89">
        <v>2513.54</v>
      </c>
    </row>
    <row r="30" spans="2:5" x14ac:dyDescent="0.2">
      <c r="B30" s="54">
        <v>15501</v>
      </c>
      <c r="C30" s="55" t="s">
        <v>26</v>
      </c>
      <c r="D30" s="88" t="s">
        <v>10</v>
      </c>
      <c r="E30" s="89">
        <v>328.3</v>
      </c>
    </row>
    <row r="31" spans="2:5" ht="22.5" x14ac:dyDescent="0.2">
      <c r="B31" s="54">
        <v>15974</v>
      </c>
      <c r="C31" s="55" t="s">
        <v>22</v>
      </c>
      <c r="D31" s="88" t="s">
        <v>10</v>
      </c>
      <c r="E31" s="89">
        <v>25203.33</v>
      </c>
    </row>
    <row r="32" spans="2:5" x14ac:dyDescent="0.2">
      <c r="B32" s="54">
        <v>17015</v>
      </c>
      <c r="C32" s="55" t="s">
        <v>27</v>
      </c>
      <c r="D32" s="88" t="s">
        <v>6</v>
      </c>
      <c r="E32" s="89">
        <v>88654.77</v>
      </c>
    </row>
    <row r="33" spans="2:5" x14ac:dyDescent="0.2">
      <c r="B33" s="54">
        <v>17016</v>
      </c>
      <c r="C33" s="55" t="s">
        <v>229</v>
      </c>
      <c r="D33" s="88" t="s">
        <v>6</v>
      </c>
      <c r="E33" s="89">
        <v>174843.28</v>
      </c>
    </row>
    <row r="34" spans="2:5" x14ac:dyDescent="0.2">
      <c r="B34" s="54">
        <v>17017</v>
      </c>
      <c r="C34" s="55" t="s">
        <v>28</v>
      </c>
      <c r="D34" s="88" t="s">
        <v>6</v>
      </c>
      <c r="E34" s="89">
        <v>1556.92</v>
      </c>
    </row>
    <row r="35" spans="2:5" x14ac:dyDescent="0.2">
      <c r="B35" s="54">
        <v>17078</v>
      </c>
      <c r="C35" s="55" t="s">
        <v>199</v>
      </c>
      <c r="D35" s="88" t="s">
        <v>6</v>
      </c>
      <c r="E35" s="89">
        <v>724.62</v>
      </c>
    </row>
    <row r="36" spans="2:5" x14ac:dyDescent="0.2">
      <c r="B36" s="54">
        <v>17079</v>
      </c>
      <c r="C36" s="55" t="s">
        <v>200</v>
      </c>
      <c r="D36" s="88" t="s">
        <v>6</v>
      </c>
      <c r="E36" s="89">
        <v>9861.49</v>
      </c>
    </row>
    <row r="37" spans="2:5" x14ac:dyDescent="0.2">
      <c r="B37" s="54">
        <v>17084</v>
      </c>
      <c r="C37" s="55" t="s">
        <v>201</v>
      </c>
      <c r="D37" s="88" t="s">
        <v>6</v>
      </c>
      <c r="E37" s="89">
        <v>658.22</v>
      </c>
    </row>
    <row r="38" spans="2:5" x14ac:dyDescent="0.2">
      <c r="B38" s="54">
        <v>17085</v>
      </c>
      <c r="C38" s="55" t="s">
        <v>202</v>
      </c>
      <c r="D38" s="88" t="s">
        <v>6</v>
      </c>
      <c r="E38" s="89">
        <v>2632.89</v>
      </c>
    </row>
    <row r="39" spans="2:5" x14ac:dyDescent="0.2">
      <c r="B39" s="54">
        <v>17518</v>
      </c>
      <c r="C39" s="55" t="s">
        <v>205</v>
      </c>
      <c r="D39" s="88" t="s">
        <v>10</v>
      </c>
      <c r="E39" s="89">
        <v>5838.19</v>
      </c>
    </row>
    <row r="40" spans="2:5" x14ac:dyDescent="0.2">
      <c r="B40" s="54">
        <v>17519</v>
      </c>
      <c r="C40" s="55" t="s">
        <v>206</v>
      </c>
      <c r="D40" s="88" t="s">
        <v>10</v>
      </c>
      <c r="E40" s="89">
        <v>23352.77</v>
      </c>
    </row>
    <row r="41" spans="2:5" x14ac:dyDescent="0.2">
      <c r="B41" s="54">
        <v>17526</v>
      </c>
      <c r="C41" s="55" t="s">
        <v>221</v>
      </c>
      <c r="D41" s="88" t="s">
        <v>10</v>
      </c>
      <c r="E41" s="89">
        <v>19427.03</v>
      </c>
    </row>
    <row r="42" spans="2:5" x14ac:dyDescent="0.2">
      <c r="B42" s="54">
        <v>17968</v>
      </c>
      <c r="C42" s="55" t="s">
        <v>33</v>
      </c>
      <c r="D42" s="88" t="s">
        <v>10</v>
      </c>
      <c r="E42" s="89">
        <v>7144.94</v>
      </c>
    </row>
    <row r="43" spans="2:5" x14ac:dyDescent="0.2">
      <c r="B43" s="54">
        <v>17969</v>
      </c>
      <c r="C43" s="55" t="s">
        <v>222</v>
      </c>
      <c r="D43" s="88" t="s">
        <v>10</v>
      </c>
      <c r="E43" s="89">
        <v>164995</v>
      </c>
    </row>
    <row r="44" spans="2:5" x14ac:dyDescent="0.2">
      <c r="B44" s="54">
        <v>17985</v>
      </c>
      <c r="C44" s="55" t="s">
        <v>128</v>
      </c>
      <c r="D44" s="88" t="s">
        <v>10</v>
      </c>
      <c r="E44" s="89">
        <v>154936</v>
      </c>
    </row>
    <row r="45" spans="2:5" x14ac:dyDescent="0.2">
      <c r="B45" s="54">
        <v>22023</v>
      </c>
      <c r="C45" s="55" t="s">
        <v>42</v>
      </c>
      <c r="D45" s="88" t="s">
        <v>6</v>
      </c>
      <c r="E45" s="89">
        <v>2872.65</v>
      </c>
    </row>
    <row r="46" spans="2:5" x14ac:dyDescent="0.2">
      <c r="B46" s="54">
        <v>22024</v>
      </c>
      <c r="C46" s="55" t="s">
        <v>37</v>
      </c>
      <c r="D46" s="88" t="s">
        <v>6</v>
      </c>
      <c r="E46" s="89">
        <v>500</v>
      </c>
    </row>
    <row r="47" spans="2:5" x14ac:dyDescent="0.2">
      <c r="B47" s="54">
        <v>27355</v>
      </c>
      <c r="C47" s="55" t="s">
        <v>40</v>
      </c>
      <c r="D47" s="88" t="s">
        <v>6</v>
      </c>
      <c r="E47" s="89">
        <v>333732.15000000002</v>
      </c>
    </row>
    <row r="48" spans="2:5" x14ac:dyDescent="0.2">
      <c r="B48" s="54">
        <v>29514</v>
      </c>
      <c r="C48" s="55" t="s">
        <v>223</v>
      </c>
      <c r="D48" s="88" t="s">
        <v>10</v>
      </c>
      <c r="E48" s="89">
        <v>4075.64</v>
      </c>
    </row>
    <row r="49" spans="2:5" x14ac:dyDescent="0.2">
      <c r="B49" s="54">
        <v>33035</v>
      </c>
      <c r="C49" s="55" t="s">
        <v>43</v>
      </c>
      <c r="D49" s="88" t="s">
        <v>6</v>
      </c>
      <c r="E49" s="89">
        <v>96</v>
      </c>
    </row>
    <row r="50" spans="2:5" ht="22.5" x14ac:dyDescent="0.2">
      <c r="B50" s="54">
        <v>33062</v>
      </c>
      <c r="C50" s="55" t="s">
        <v>44</v>
      </c>
      <c r="D50" s="88" t="s">
        <v>6</v>
      </c>
      <c r="E50" s="89">
        <v>2943.06</v>
      </c>
    </row>
    <row r="51" spans="2:5" ht="22.5" x14ac:dyDescent="0.2">
      <c r="B51" s="54">
        <v>33063</v>
      </c>
      <c r="C51" s="55" t="s">
        <v>45</v>
      </c>
      <c r="D51" s="88" t="s">
        <v>6</v>
      </c>
      <c r="E51" s="89">
        <v>345.5</v>
      </c>
    </row>
    <row r="52" spans="2:5" x14ac:dyDescent="0.2">
      <c r="B52" s="54">
        <v>33066</v>
      </c>
      <c r="C52" s="55" t="s">
        <v>46</v>
      </c>
      <c r="D52" s="88" t="s">
        <v>6</v>
      </c>
      <c r="E52" s="89">
        <v>525.6</v>
      </c>
    </row>
    <row r="53" spans="2:5" x14ac:dyDescent="0.2">
      <c r="B53" s="54">
        <v>33088</v>
      </c>
      <c r="C53" s="55" t="s">
        <v>47</v>
      </c>
      <c r="D53" s="88" t="s">
        <v>6</v>
      </c>
      <c r="E53" s="89">
        <v>76849.58</v>
      </c>
    </row>
    <row r="54" spans="2:5" x14ac:dyDescent="0.2">
      <c r="B54" s="54">
        <v>33091</v>
      </c>
      <c r="C54" s="55" t="s">
        <v>209</v>
      </c>
      <c r="D54" s="88" t="s">
        <v>6</v>
      </c>
      <c r="E54" s="89">
        <v>24614.3</v>
      </c>
    </row>
    <row r="55" spans="2:5" x14ac:dyDescent="0.2">
      <c r="B55" s="54">
        <v>33092</v>
      </c>
      <c r="C55" s="55" t="s">
        <v>48</v>
      </c>
      <c r="D55" s="88" t="s">
        <v>6</v>
      </c>
      <c r="E55" s="89">
        <v>28623.49</v>
      </c>
    </row>
    <row r="56" spans="2:5" ht="22.5" x14ac:dyDescent="0.2">
      <c r="B56" s="54">
        <v>33093</v>
      </c>
      <c r="C56" s="55" t="s">
        <v>224</v>
      </c>
      <c r="D56" s="88" t="s">
        <v>6</v>
      </c>
      <c r="E56" s="89">
        <v>13643.24</v>
      </c>
    </row>
    <row r="57" spans="2:5" x14ac:dyDescent="0.2">
      <c r="B57" s="54">
        <v>33094</v>
      </c>
      <c r="C57" s="55" t="s">
        <v>210</v>
      </c>
      <c r="D57" s="88" t="s">
        <v>6</v>
      </c>
      <c r="E57" s="89">
        <v>65.98</v>
      </c>
    </row>
    <row r="58" spans="2:5" x14ac:dyDescent="0.2">
      <c r="B58" s="54">
        <v>33095</v>
      </c>
      <c r="C58" s="55" t="s">
        <v>225</v>
      </c>
      <c r="D58" s="88" t="s">
        <v>6</v>
      </c>
      <c r="E58" s="89">
        <v>15256.92</v>
      </c>
    </row>
    <row r="59" spans="2:5" x14ac:dyDescent="0.2">
      <c r="B59" s="54">
        <v>33122</v>
      </c>
      <c r="C59" s="55" t="s">
        <v>49</v>
      </c>
      <c r="D59" s="88" t="s">
        <v>6</v>
      </c>
      <c r="E59" s="89">
        <v>768.14</v>
      </c>
    </row>
    <row r="60" spans="2:5" x14ac:dyDescent="0.2">
      <c r="B60" s="54">
        <v>33155</v>
      </c>
      <c r="C60" s="55" t="s">
        <v>50</v>
      </c>
      <c r="D60" s="88" t="s">
        <v>6</v>
      </c>
      <c r="E60" s="89">
        <v>3864430.42</v>
      </c>
    </row>
    <row r="61" spans="2:5" x14ac:dyDescent="0.2">
      <c r="B61" s="54">
        <v>33166</v>
      </c>
      <c r="C61" s="55" t="s">
        <v>52</v>
      </c>
      <c r="D61" s="88" t="s">
        <v>6</v>
      </c>
      <c r="E61" s="89">
        <v>2109.2199999999998</v>
      </c>
    </row>
    <row r="62" spans="2:5" x14ac:dyDescent="0.2">
      <c r="B62" s="54">
        <v>33192</v>
      </c>
      <c r="C62" s="55" t="s">
        <v>53</v>
      </c>
      <c r="D62" s="88" t="s">
        <v>6</v>
      </c>
      <c r="E62" s="89">
        <v>288</v>
      </c>
    </row>
    <row r="63" spans="2:5" x14ac:dyDescent="0.2">
      <c r="B63" s="54">
        <v>33264</v>
      </c>
      <c r="C63" s="55" t="s">
        <v>54</v>
      </c>
      <c r="D63" s="88" t="s">
        <v>6</v>
      </c>
      <c r="E63" s="89">
        <v>200</v>
      </c>
    </row>
    <row r="64" spans="2:5" x14ac:dyDescent="0.2">
      <c r="B64" s="54">
        <v>33351</v>
      </c>
      <c r="C64" s="55" t="s">
        <v>212</v>
      </c>
      <c r="D64" s="88" t="s">
        <v>6</v>
      </c>
      <c r="E64" s="89">
        <v>5632.1</v>
      </c>
    </row>
    <row r="65" spans="2:5" x14ac:dyDescent="0.2">
      <c r="B65" s="54">
        <v>33352</v>
      </c>
      <c r="C65" s="55" t="s">
        <v>213</v>
      </c>
      <c r="D65" s="88" t="s">
        <v>6</v>
      </c>
      <c r="E65" s="89">
        <v>38552.43</v>
      </c>
    </row>
    <row r="66" spans="2:5" x14ac:dyDescent="0.2">
      <c r="B66" s="54">
        <v>33353</v>
      </c>
      <c r="C66" s="55" t="s">
        <v>56</v>
      </c>
      <c r="D66" s="88" t="s">
        <v>6</v>
      </c>
      <c r="E66" s="89">
        <v>21182545.199999999</v>
      </c>
    </row>
    <row r="67" spans="2:5" x14ac:dyDescent="0.2">
      <c r="B67" s="54">
        <v>33354</v>
      </c>
      <c r="C67" s="55" t="s">
        <v>57</v>
      </c>
      <c r="D67" s="88" t="s">
        <v>6</v>
      </c>
      <c r="E67" s="89">
        <v>906.73</v>
      </c>
    </row>
    <row r="68" spans="2:5" ht="33.75" x14ac:dyDescent="0.2">
      <c r="B68" s="54">
        <v>33504</v>
      </c>
      <c r="C68" s="55" t="s">
        <v>226</v>
      </c>
      <c r="D68" s="88" t="s">
        <v>10</v>
      </c>
      <c r="E68" s="89">
        <v>155.96</v>
      </c>
    </row>
    <row r="69" spans="2:5" x14ac:dyDescent="0.2">
      <c r="B69" s="54">
        <v>34001</v>
      </c>
      <c r="C69" s="55" t="s">
        <v>59</v>
      </c>
      <c r="D69" s="88" t="s">
        <v>6</v>
      </c>
      <c r="E69" s="89">
        <v>154</v>
      </c>
    </row>
    <row r="70" spans="2:5" x14ac:dyDescent="0.2">
      <c r="B70" s="54">
        <v>34021</v>
      </c>
      <c r="C70" s="55" t="s">
        <v>62</v>
      </c>
      <c r="D70" s="88" t="s">
        <v>6</v>
      </c>
      <c r="E70" s="89">
        <v>680</v>
      </c>
    </row>
    <row r="71" spans="2:5" x14ac:dyDescent="0.2">
      <c r="B71" s="54">
        <v>34031</v>
      </c>
      <c r="C71" s="55" t="s">
        <v>66</v>
      </c>
      <c r="D71" s="88" t="s">
        <v>6</v>
      </c>
      <c r="E71" s="89">
        <v>100</v>
      </c>
    </row>
    <row r="72" spans="2:5" x14ac:dyDescent="0.2">
      <c r="B72" s="54">
        <v>34033</v>
      </c>
      <c r="C72" s="55" t="s">
        <v>42</v>
      </c>
      <c r="D72" s="88" t="s">
        <v>6</v>
      </c>
      <c r="E72" s="89">
        <v>4914.58</v>
      </c>
    </row>
    <row r="73" spans="2:5" x14ac:dyDescent="0.2">
      <c r="B73" s="54">
        <v>34053</v>
      </c>
      <c r="C73" s="55" t="s">
        <v>67</v>
      </c>
      <c r="D73" s="88" t="s">
        <v>6</v>
      </c>
      <c r="E73" s="89">
        <v>1662</v>
      </c>
    </row>
    <row r="74" spans="2:5" ht="22.5" x14ac:dyDescent="0.2">
      <c r="B74" s="54">
        <v>34054</v>
      </c>
      <c r="C74" s="55" t="s">
        <v>143</v>
      </c>
      <c r="D74" s="88" t="s">
        <v>6</v>
      </c>
      <c r="E74" s="89">
        <v>1615</v>
      </c>
    </row>
    <row r="75" spans="2:5" x14ac:dyDescent="0.2">
      <c r="B75" s="54">
        <v>34070</v>
      </c>
      <c r="C75" s="55" t="s">
        <v>70</v>
      </c>
      <c r="D75" s="88" t="s">
        <v>6</v>
      </c>
      <c r="E75" s="89">
        <v>4503</v>
      </c>
    </row>
    <row r="76" spans="2:5" x14ac:dyDescent="0.2">
      <c r="B76" s="54">
        <v>34502</v>
      </c>
      <c r="C76" s="55" t="s">
        <v>214</v>
      </c>
      <c r="D76" s="88" t="s">
        <v>10</v>
      </c>
      <c r="E76" s="89">
        <v>4254.84</v>
      </c>
    </row>
    <row r="77" spans="2:5" x14ac:dyDescent="0.2">
      <c r="B77" s="54">
        <v>34505</v>
      </c>
      <c r="C77" s="55" t="s">
        <v>74</v>
      </c>
      <c r="D77" s="88" t="s">
        <v>10</v>
      </c>
      <c r="E77" s="89">
        <v>840</v>
      </c>
    </row>
    <row r="78" spans="2:5" x14ac:dyDescent="0.2">
      <c r="B78" s="54">
        <v>34509</v>
      </c>
      <c r="C78" s="55" t="s">
        <v>120</v>
      </c>
      <c r="D78" s="88" t="s">
        <v>10</v>
      </c>
      <c r="E78" s="89">
        <v>5418.22</v>
      </c>
    </row>
    <row r="79" spans="2:5" x14ac:dyDescent="0.2">
      <c r="B79" s="54">
        <v>34544</v>
      </c>
      <c r="C79" s="55" t="s">
        <v>76</v>
      </c>
      <c r="D79" s="88" t="s">
        <v>10</v>
      </c>
      <c r="E79" s="89">
        <v>80</v>
      </c>
    </row>
    <row r="80" spans="2:5" ht="22.5" x14ac:dyDescent="0.2">
      <c r="B80" s="54">
        <v>35015</v>
      </c>
      <c r="C80" s="55" t="s">
        <v>77</v>
      </c>
      <c r="D80" s="88" t="s">
        <v>6</v>
      </c>
      <c r="E80" s="89">
        <v>1745</v>
      </c>
    </row>
    <row r="81" spans="2:6" ht="22.5" x14ac:dyDescent="0.2">
      <c r="B81" s="54">
        <v>35018</v>
      </c>
      <c r="C81" s="55" t="s">
        <v>78</v>
      </c>
      <c r="D81" s="88" t="s">
        <v>6</v>
      </c>
      <c r="E81" s="89">
        <v>10096.32</v>
      </c>
    </row>
    <row r="82" spans="2:6" x14ac:dyDescent="0.2">
      <c r="B82" s="54">
        <v>35019</v>
      </c>
      <c r="C82" s="55" t="s">
        <v>79</v>
      </c>
      <c r="D82" s="88" t="s">
        <v>6</v>
      </c>
      <c r="E82" s="89">
        <v>221.7</v>
      </c>
    </row>
    <row r="83" spans="2:6" ht="22.5" x14ac:dyDescent="0.2">
      <c r="B83" s="54">
        <v>35500</v>
      </c>
      <c r="C83" s="55" t="s">
        <v>81</v>
      </c>
      <c r="D83" s="88" t="s">
        <v>10</v>
      </c>
      <c r="E83" s="89">
        <v>9920.36</v>
      </c>
    </row>
    <row r="84" spans="2:6" x14ac:dyDescent="0.2">
      <c r="B84" s="54">
        <v>62501</v>
      </c>
      <c r="C84" s="55" t="s">
        <v>148</v>
      </c>
      <c r="D84" s="88" t="s">
        <v>10</v>
      </c>
      <c r="E84" s="89">
        <v>30000</v>
      </c>
    </row>
    <row r="85" spans="2:6" x14ac:dyDescent="0.2">
      <c r="B85" s="54">
        <v>90002</v>
      </c>
      <c r="C85" s="55" t="s">
        <v>82</v>
      </c>
      <c r="D85" s="88" t="s">
        <v>83</v>
      </c>
      <c r="E85" s="89">
        <v>302.5</v>
      </c>
    </row>
    <row r="86" spans="2:6" x14ac:dyDescent="0.2">
      <c r="B86" s="54">
        <v>90003</v>
      </c>
      <c r="C86" s="55" t="s">
        <v>84</v>
      </c>
      <c r="D86" s="88" t="s">
        <v>83</v>
      </c>
      <c r="E86" s="89">
        <v>316.64999999999998</v>
      </c>
    </row>
    <row r="87" spans="2:6" x14ac:dyDescent="0.2">
      <c r="B87" s="54">
        <v>90006</v>
      </c>
      <c r="C87" s="55" t="s">
        <v>85</v>
      </c>
      <c r="D87" s="88" t="s">
        <v>83</v>
      </c>
      <c r="E87" s="89">
        <v>55.88</v>
      </c>
    </row>
    <row r="88" spans="2:6" x14ac:dyDescent="0.2">
      <c r="B88" s="54">
        <v>90008</v>
      </c>
      <c r="C88" s="55" t="s">
        <v>42</v>
      </c>
      <c r="D88" s="88" t="s">
        <v>83</v>
      </c>
      <c r="E88" s="89">
        <v>34.25</v>
      </c>
    </row>
    <row r="89" spans="2:6" x14ac:dyDescent="0.2">
      <c r="B89" s="54">
        <v>90500</v>
      </c>
      <c r="C89" s="55" t="s">
        <v>167</v>
      </c>
      <c r="D89" s="88" t="s">
        <v>87</v>
      </c>
      <c r="E89" s="89">
        <v>15767.84</v>
      </c>
    </row>
    <row r="90" spans="2:6" x14ac:dyDescent="0.2">
      <c r="B90" s="54">
        <v>90503</v>
      </c>
      <c r="C90" s="55" t="s">
        <v>168</v>
      </c>
      <c r="D90" s="88" t="s">
        <v>87</v>
      </c>
      <c r="E90" s="89">
        <v>2782.56</v>
      </c>
    </row>
    <row r="91" spans="2:6" x14ac:dyDescent="0.2">
      <c r="B91" s="54">
        <v>90504</v>
      </c>
      <c r="C91" s="55" t="s">
        <v>217</v>
      </c>
      <c r="D91" s="88" t="s">
        <v>87</v>
      </c>
      <c r="E91" s="89">
        <v>6212.89</v>
      </c>
    </row>
    <row r="92" spans="2:6" x14ac:dyDescent="0.2">
      <c r="B92" s="54">
        <v>90505</v>
      </c>
      <c r="C92" s="55" t="s">
        <v>120</v>
      </c>
      <c r="D92" s="88" t="s">
        <v>87</v>
      </c>
      <c r="E92" s="89">
        <v>19206.14</v>
      </c>
    </row>
    <row r="93" spans="2:6" x14ac:dyDescent="0.2">
      <c r="B93" s="54">
        <v>91252</v>
      </c>
      <c r="C93" s="55" t="s">
        <v>88</v>
      </c>
      <c r="D93" s="88" t="s">
        <v>83</v>
      </c>
      <c r="E93" s="89">
        <v>100000</v>
      </c>
    </row>
    <row r="94" spans="2:6" x14ac:dyDescent="0.2">
      <c r="B94" s="66">
        <v>91628</v>
      </c>
      <c r="C94" s="67" t="s">
        <v>89</v>
      </c>
      <c r="D94" s="66" t="s">
        <v>87</v>
      </c>
      <c r="E94" s="68">
        <v>546608.69999999995</v>
      </c>
      <c r="F94" s="23"/>
    </row>
    <row r="95" spans="2:6" x14ac:dyDescent="0.2">
      <c r="B95" s="66">
        <v>95032</v>
      </c>
      <c r="C95" s="67" t="s">
        <v>90</v>
      </c>
      <c r="D95" s="66" t="s">
        <v>91</v>
      </c>
      <c r="E95" s="68">
        <v>1821.65</v>
      </c>
      <c r="F95" s="23"/>
    </row>
    <row r="96" spans="2:6" x14ac:dyDescent="0.2">
      <c r="B96" s="66">
        <v>95531</v>
      </c>
      <c r="C96" s="67" t="s">
        <v>93</v>
      </c>
      <c r="D96" s="66" t="s">
        <v>94</v>
      </c>
      <c r="E96" s="68">
        <v>295.44</v>
      </c>
      <c r="F96" s="10"/>
    </row>
    <row r="97" spans="2:6" x14ac:dyDescent="0.2">
      <c r="B97" s="54">
        <v>98008</v>
      </c>
      <c r="C97" s="54" t="s">
        <v>96</v>
      </c>
      <c r="D97" s="54" t="s">
        <v>97</v>
      </c>
      <c r="E97" s="89">
        <v>7006.01</v>
      </c>
      <c r="F97" s="23"/>
    </row>
    <row r="98" spans="2:6" x14ac:dyDescent="0.2">
      <c r="B98" s="54">
        <v>98045</v>
      </c>
      <c r="C98" s="54" t="s">
        <v>99</v>
      </c>
      <c r="D98" s="54" t="s">
        <v>97</v>
      </c>
      <c r="E98" s="89">
        <v>176976.95</v>
      </c>
      <c r="F98" s="23"/>
    </row>
    <row r="99" spans="2:6" x14ac:dyDescent="0.2">
      <c r="B99" s="54">
        <v>98193</v>
      </c>
      <c r="C99" s="54" t="s">
        <v>227</v>
      </c>
      <c r="D99" s="54" t="s">
        <v>97</v>
      </c>
      <c r="E99" s="89">
        <v>22752</v>
      </c>
      <c r="F99" s="23"/>
    </row>
    <row r="100" spans="2:6" ht="12" thickBot="1" x14ac:dyDescent="0.25">
      <c r="B100" s="43">
        <v>98348</v>
      </c>
      <c r="C100" s="90" t="s">
        <v>228</v>
      </c>
      <c r="D100" s="43" t="s">
        <v>97</v>
      </c>
      <c r="E100" s="91">
        <v>37576</v>
      </c>
    </row>
    <row r="101" spans="2:6" ht="21" customHeight="1" thickBot="1" x14ac:dyDescent="0.25">
      <c r="B101" s="103" t="s">
        <v>103</v>
      </c>
      <c r="C101" s="104"/>
      <c r="D101" s="105"/>
      <c r="E101" s="36">
        <v>28687373.170000002</v>
      </c>
      <c r="F101" s="10"/>
    </row>
    <row r="102" spans="2:6" ht="21" customHeight="1" thickBot="1" x14ac:dyDescent="0.25">
      <c r="B102" s="106" t="s">
        <v>104</v>
      </c>
      <c r="C102" s="107"/>
      <c r="D102" s="108"/>
      <c r="E102" s="37">
        <v>1181015.46</v>
      </c>
      <c r="F102" s="10"/>
    </row>
    <row r="103" spans="2:6" ht="21" customHeight="1" thickBot="1" x14ac:dyDescent="0.25">
      <c r="B103" s="109" t="s">
        <v>3</v>
      </c>
      <c r="C103" s="110"/>
      <c r="D103" s="111"/>
      <c r="E103" s="35">
        <f>E101+E102</f>
        <v>29868388.630000003</v>
      </c>
      <c r="F103" s="10"/>
    </row>
    <row r="104" spans="2:6" x14ac:dyDescent="0.2">
      <c r="E104" s="10"/>
    </row>
  </sheetData>
  <mergeCells count="3">
    <mergeCell ref="B103:D103"/>
    <mergeCell ref="B101:D101"/>
    <mergeCell ref="B102:D102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73"/>
  <sheetViews>
    <sheetView showGridLines="0" workbookViewId="0">
      <selection activeCell="E74" sqref="E74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6" width="12.6640625" style="26" bestFit="1" customWidth="1"/>
    <col min="7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179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82">
        <v>4001</v>
      </c>
      <c r="C6" s="41" t="s">
        <v>5</v>
      </c>
      <c r="D6" s="31" t="s">
        <v>6</v>
      </c>
      <c r="E6" s="32">
        <v>449.34</v>
      </c>
    </row>
    <row r="7" spans="2:6" x14ac:dyDescent="0.2">
      <c r="B7" s="83">
        <v>13005</v>
      </c>
      <c r="C7" s="42" t="s">
        <v>108</v>
      </c>
      <c r="D7" s="29" t="s">
        <v>6</v>
      </c>
      <c r="E7" s="30">
        <v>780</v>
      </c>
    </row>
    <row r="8" spans="2:6" ht="22.5" x14ac:dyDescent="0.2">
      <c r="B8" s="83">
        <v>13015</v>
      </c>
      <c r="C8" s="42" t="s">
        <v>11</v>
      </c>
      <c r="D8" s="29" t="s">
        <v>6</v>
      </c>
      <c r="E8" s="30">
        <v>2217.9</v>
      </c>
      <c r="F8" s="38"/>
    </row>
    <row r="9" spans="2:6" x14ac:dyDescent="0.2">
      <c r="B9" s="83">
        <v>13021</v>
      </c>
      <c r="C9" s="42" t="s">
        <v>13</v>
      </c>
      <c r="D9" s="29" t="s">
        <v>6</v>
      </c>
      <c r="E9" s="30">
        <v>166304.41</v>
      </c>
      <c r="F9" s="38"/>
    </row>
    <row r="10" spans="2:6" x14ac:dyDescent="0.2">
      <c r="B10" s="83">
        <v>13023</v>
      </c>
      <c r="C10" s="42" t="s">
        <v>14</v>
      </c>
      <c r="D10" s="29" t="s">
        <v>6</v>
      </c>
      <c r="E10" s="30">
        <v>1093.33</v>
      </c>
      <c r="F10" s="38"/>
    </row>
    <row r="11" spans="2:6" x14ac:dyDescent="0.2">
      <c r="B11" s="83">
        <v>13025</v>
      </c>
      <c r="C11" s="42" t="s">
        <v>195</v>
      </c>
      <c r="D11" s="29" t="s">
        <v>6</v>
      </c>
      <c r="E11" s="30">
        <v>0</v>
      </c>
    </row>
    <row r="12" spans="2:6" ht="22.5" x14ac:dyDescent="0.2">
      <c r="B12" s="83">
        <v>13305</v>
      </c>
      <c r="C12" s="42" t="s">
        <v>15</v>
      </c>
      <c r="D12" s="29" t="s">
        <v>6</v>
      </c>
      <c r="E12" s="30">
        <v>2721570</v>
      </c>
      <c r="F12" s="38"/>
    </row>
    <row r="13" spans="2:6" ht="22.5" x14ac:dyDescent="0.2">
      <c r="B13" s="83">
        <v>13307</v>
      </c>
      <c r="C13" s="42" t="s">
        <v>16</v>
      </c>
      <c r="D13" s="29" t="s">
        <v>6</v>
      </c>
      <c r="E13" s="30">
        <v>11000</v>
      </c>
      <c r="F13" s="38"/>
    </row>
    <row r="14" spans="2:6" ht="22.5" x14ac:dyDescent="0.2">
      <c r="B14" s="83">
        <v>13351</v>
      </c>
      <c r="C14" s="42" t="s">
        <v>17</v>
      </c>
      <c r="D14" s="29" t="s">
        <v>6</v>
      </c>
      <c r="E14" s="30">
        <v>21.46</v>
      </c>
    </row>
    <row r="15" spans="2:6" ht="22.5" x14ac:dyDescent="0.2">
      <c r="B15" s="83">
        <v>13501</v>
      </c>
      <c r="C15" s="42" t="s">
        <v>18</v>
      </c>
      <c r="D15" s="29" t="s">
        <v>10</v>
      </c>
      <c r="E15" s="30">
        <v>4357.6899999999996</v>
      </c>
      <c r="F15" s="38"/>
    </row>
    <row r="16" spans="2:6" x14ac:dyDescent="0.2">
      <c r="B16" s="83">
        <v>13502</v>
      </c>
      <c r="C16" s="42" t="s">
        <v>220</v>
      </c>
      <c r="D16" s="29" t="s">
        <v>10</v>
      </c>
      <c r="E16" s="30">
        <v>656.6</v>
      </c>
    </row>
    <row r="17" spans="2:6" ht="22.5" x14ac:dyDescent="0.2">
      <c r="B17" s="83">
        <v>14032</v>
      </c>
      <c r="C17" s="42" t="s">
        <v>21</v>
      </c>
      <c r="D17" s="29" t="s">
        <v>6</v>
      </c>
      <c r="E17" s="30">
        <v>606.4</v>
      </c>
    </row>
    <row r="18" spans="2:6" x14ac:dyDescent="0.2">
      <c r="B18" s="83">
        <v>15016</v>
      </c>
      <c r="C18" s="42" t="s">
        <v>23</v>
      </c>
      <c r="D18" s="29" t="s">
        <v>6</v>
      </c>
      <c r="E18" s="30">
        <v>6592.58</v>
      </c>
      <c r="F18" s="38"/>
    </row>
    <row r="19" spans="2:6" x14ac:dyDescent="0.2">
      <c r="B19" s="83">
        <v>15501</v>
      </c>
      <c r="C19" s="42" t="s">
        <v>26</v>
      </c>
      <c r="D19" s="29" t="s">
        <v>10</v>
      </c>
      <c r="E19" s="30">
        <v>79852.149999999994</v>
      </c>
      <c r="F19" s="38"/>
    </row>
    <row r="20" spans="2:6" x14ac:dyDescent="0.2">
      <c r="B20" s="83">
        <v>17015</v>
      </c>
      <c r="C20" s="42" t="s">
        <v>27</v>
      </c>
      <c r="D20" s="29" t="s">
        <v>6</v>
      </c>
      <c r="E20" s="30">
        <v>5811.23</v>
      </c>
      <c r="F20" s="38"/>
    </row>
    <row r="21" spans="2:6" x14ac:dyDescent="0.2">
      <c r="B21" s="83">
        <v>17017</v>
      </c>
      <c r="C21" s="42" t="s">
        <v>28</v>
      </c>
      <c r="D21" s="29" t="s">
        <v>6</v>
      </c>
      <c r="E21" s="30">
        <v>1052.51</v>
      </c>
      <c r="F21" s="38"/>
    </row>
    <row r="22" spans="2:6" ht="22.5" x14ac:dyDescent="0.2">
      <c r="B22" s="83">
        <v>17055</v>
      </c>
      <c r="C22" s="42" t="s">
        <v>31</v>
      </c>
      <c r="D22" s="29" t="s">
        <v>6</v>
      </c>
      <c r="E22" s="30">
        <v>931.95</v>
      </c>
    </row>
    <row r="23" spans="2:6" x14ac:dyDescent="0.2">
      <c r="B23" s="83">
        <v>17078</v>
      </c>
      <c r="C23" s="42" t="s">
        <v>199</v>
      </c>
      <c r="D23" s="29" t="s">
        <v>6</v>
      </c>
      <c r="E23" s="30">
        <v>342.76</v>
      </c>
    </row>
    <row r="24" spans="2:6" x14ac:dyDescent="0.2">
      <c r="B24" s="83">
        <v>17079</v>
      </c>
      <c r="C24" s="42" t="s">
        <v>200</v>
      </c>
      <c r="D24" s="29" t="s">
        <v>6</v>
      </c>
      <c r="E24" s="30">
        <v>742.65</v>
      </c>
    </row>
    <row r="25" spans="2:6" x14ac:dyDescent="0.2">
      <c r="B25" s="83">
        <v>17084</v>
      </c>
      <c r="C25" s="42" t="s">
        <v>201</v>
      </c>
      <c r="D25" s="29" t="s">
        <v>6</v>
      </c>
      <c r="E25" s="30">
        <v>687.66</v>
      </c>
    </row>
    <row r="26" spans="2:6" x14ac:dyDescent="0.2">
      <c r="B26" s="83">
        <v>17085</v>
      </c>
      <c r="C26" s="42" t="s">
        <v>202</v>
      </c>
      <c r="D26" s="29" t="s">
        <v>6</v>
      </c>
      <c r="E26" s="30">
        <v>2817.33</v>
      </c>
      <c r="F26" s="38"/>
    </row>
    <row r="27" spans="2:6" x14ac:dyDescent="0.2">
      <c r="B27" s="83">
        <v>17518</v>
      </c>
      <c r="C27" s="42" t="s">
        <v>205</v>
      </c>
      <c r="D27" s="29" t="s">
        <v>10</v>
      </c>
      <c r="E27" s="30">
        <v>7502.88</v>
      </c>
      <c r="F27" s="38"/>
    </row>
    <row r="28" spans="2:6" x14ac:dyDescent="0.2">
      <c r="B28" s="83">
        <v>17519</v>
      </c>
      <c r="C28" s="42" t="s">
        <v>206</v>
      </c>
      <c r="D28" s="29" t="s">
        <v>10</v>
      </c>
      <c r="E28" s="30">
        <v>34413.870000000003</v>
      </c>
      <c r="F28" s="38"/>
    </row>
    <row r="29" spans="2:6" x14ac:dyDescent="0.2">
      <c r="B29" s="83">
        <v>17526</v>
      </c>
      <c r="C29" s="42" t="s">
        <v>221</v>
      </c>
      <c r="D29" s="29" t="s">
        <v>10</v>
      </c>
      <c r="E29" s="30">
        <v>1032.21</v>
      </c>
      <c r="F29" s="38"/>
    </row>
    <row r="30" spans="2:6" x14ac:dyDescent="0.2">
      <c r="B30" s="83">
        <v>17968</v>
      </c>
      <c r="C30" s="42" t="s">
        <v>33</v>
      </c>
      <c r="D30" s="29" t="s">
        <v>10</v>
      </c>
      <c r="E30" s="30">
        <v>199502.03</v>
      </c>
      <c r="F30" s="38"/>
    </row>
    <row r="31" spans="2:6" x14ac:dyDescent="0.2">
      <c r="B31" s="83">
        <v>17969</v>
      </c>
      <c r="C31" s="42" t="s">
        <v>222</v>
      </c>
      <c r="D31" s="29" t="s">
        <v>10</v>
      </c>
      <c r="E31" s="30">
        <v>203138.67</v>
      </c>
      <c r="F31" s="38"/>
    </row>
    <row r="32" spans="2:6" x14ac:dyDescent="0.2">
      <c r="B32" s="83">
        <v>22007</v>
      </c>
      <c r="C32" s="42" t="s">
        <v>35</v>
      </c>
      <c r="D32" s="29" t="s">
        <v>6</v>
      </c>
      <c r="E32" s="30">
        <v>483.34</v>
      </c>
    </row>
    <row r="33" spans="2:6" x14ac:dyDescent="0.2">
      <c r="B33" s="83">
        <v>22020</v>
      </c>
      <c r="C33" s="42" t="s">
        <v>36</v>
      </c>
      <c r="D33" s="29" t="s">
        <v>6</v>
      </c>
      <c r="E33" s="30">
        <v>3800</v>
      </c>
      <c r="F33" s="38"/>
    </row>
    <row r="34" spans="2:6" x14ac:dyDescent="0.2">
      <c r="B34" s="83">
        <v>22023</v>
      </c>
      <c r="C34" s="42" t="s">
        <v>42</v>
      </c>
      <c r="D34" s="29" t="s">
        <v>6</v>
      </c>
      <c r="E34" s="30">
        <v>335.34</v>
      </c>
    </row>
    <row r="35" spans="2:6" x14ac:dyDescent="0.2">
      <c r="B35" s="83">
        <v>22965</v>
      </c>
      <c r="C35" s="42" t="s">
        <v>39</v>
      </c>
      <c r="D35" s="29" t="s">
        <v>10</v>
      </c>
      <c r="E35" s="30">
        <v>54319.96</v>
      </c>
      <c r="F35" s="38"/>
    </row>
    <row r="36" spans="2:6" x14ac:dyDescent="0.2">
      <c r="B36" s="83">
        <v>27355</v>
      </c>
      <c r="C36" s="42" t="s">
        <v>40</v>
      </c>
      <c r="D36" s="29" t="s">
        <v>6</v>
      </c>
      <c r="E36" s="30">
        <v>642754.94999999995</v>
      </c>
      <c r="F36" s="38"/>
    </row>
    <row r="37" spans="2:6" x14ac:dyDescent="0.2">
      <c r="B37" s="83">
        <v>29514</v>
      </c>
      <c r="C37" s="42" t="s">
        <v>223</v>
      </c>
      <c r="D37" s="29" t="s">
        <v>10</v>
      </c>
      <c r="E37" s="30">
        <v>6227.85</v>
      </c>
      <c r="F37" s="38"/>
    </row>
    <row r="38" spans="2:6" x14ac:dyDescent="0.2">
      <c r="B38" s="83">
        <v>33088</v>
      </c>
      <c r="C38" s="42" t="s">
        <v>47</v>
      </c>
      <c r="D38" s="29" t="s">
        <v>6</v>
      </c>
      <c r="E38" s="30">
        <v>82060.509999999995</v>
      </c>
      <c r="F38" s="38"/>
    </row>
    <row r="39" spans="2:6" x14ac:dyDescent="0.2">
      <c r="B39" s="83">
        <v>33091</v>
      </c>
      <c r="C39" s="42" t="s">
        <v>209</v>
      </c>
      <c r="D39" s="29" t="s">
        <v>6</v>
      </c>
      <c r="E39" s="30">
        <v>21675</v>
      </c>
      <c r="F39" s="38"/>
    </row>
    <row r="40" spans="2:6" ht="22.5" x14ac:dyDescent="0.2">
      <c r="B40" s="83">
        <v>33093</v>
      </c>
      <c r="C40" s="42" t="s">
        <v>224</v>
      </c>
      <c r="D40" s="29" t="s">
        <v>6</v>
      </c>
      <c r="E40" s="30">
        <v>8635.68</v>
      </c>
      <c r="F40" s="38"/>
    </row>
    <row r="41" spans="2:6" x14ac:dyDescent="0.2">
      <c r="B41" s="83">
        <v>33095</v>
      </c>
      <c r="C41" s="42" t="s">
        <v>225</v>
      </c>
      <c r="D41" s="29" t="s">
        <v>6</v>
      </c>
      <c r="E41" s="30">
        <v>4157.25</v>
      </c>
      <c r="F41" s="38"/>
    </row>
    <row r="42" spans="2:6" x14ac:dyDescent="0.2">
      <c r="B42" s="83">
        <v>33122</v>
      </c>
      <c r="C42" s="42" t="s">
        <v>49</v>
      </c>
      <c r="D42" s="29" t="s">
        <v>6</v>
      </c>
      <c r="E42" s="30">
        <v>757</v>
      </c>
    </row>
    <row r="43" spans="2:6" x14ac:dyDescent="0.2">
      <c r="B43" s="83">
        <v>33155</v>
      </c>
      <c r="C43" s="42" t="s">
        <v>50</v>
      </c>
      <c r="D43" s="29" t="s">
        <v>6</v>
      </c>
      <c r="E43" s="30">
        <v>1810488.42</v>
      </c>
      <c r="F43" s="38"/>
    </row>
    <row r="44" spans="2:6" x14ac:dyDescent="0.2">
      <c r="B44" s="83">
        <v>33166</v>
      </c>
      <c r="C44" s="42" t="s">
        <v>52</v>
      </c>
      <c r="D44" s="29" t="s">
        <v>6</v>
      </c>
      <c r="E44" s="30">
        <v>1863.39</v>
      </c>
      <c r="F44" s="38"/>
    </row>
    <row r="45" spans="2:6" x14ac:dyDescent="0.2">
      <c r="B45" s="83">
        <v>33264</v>
      </c>
      <c r="C45" s="42" t="s">
        <v>54</v>
      </c>
      <c r="D45" s="29" t="s">
        <v>6</v>
      </c>
      <c r="E45" s="30">
        <v>200</v>
      </c>
    </row>
    <row r="46" spans="2:6" x14ac:dyDescent="0.2">
      <c r="B46" s="83">
        <v>33351</v>
      </c>
      <c r="C46" s="42" t="s">
        <v>212</v>
      </c>
      <c r="D46" s="29" t="s">
        <v>6</v>
      </c>
      <c r="E46" s="30">
        <v>1179.96</v>
      </c>
      <c r="F46" s="38"/>
    </row>
    <row r="47" spans="2:6" x14ac:dyDescent="0.2">
      <c r="B47" s="83">
        <v>33352</v>
      </c>
      <c r="C47" s="42" t="s">
        <v>213</v>
      </c>
      <c r="D47" s="29" t="s">
        <v>6</v>
      </c>
      <c r="E47" s="30">
        <v>25563.59</v>
      </c>
      <c r="F47" s="38"/>
    </row>
    <row r="48" spans="2:6" x14ac:dyDescent="0.2">
      <c r="B48" s="83">
        <v>33353</v>
      </c>
      <c r="C48" s="42" t="s">
        <v>56</v>
      </c>
      <c r="D48" s="29" t="s">
        <v>6</v>
      </c>
      <c r="E48" s="30">
        <v>24254784.82</v>
      </c>
      <c r="F48" s="38"/>
    </row>
    <row r="49" spans="2:6" x14ac:dyDescent="0.2">
      <c r="B49" s="83">
        <v>33354</v>
      </c>
      <c r="C49" s="42" t="s">
        <v>57</v>
      </c>
      <c r="D49" s="29" t="s">
        <v>6</v>
      </c>
      <c r="E49" s="30">
        <v>1023.44</v>
      </c>
      <c r="F49" s="38"/>
    </row>
    <row r="50" spans="2:6" ht="33.75" x14ac:dyDescent="0.2">
      <c r="B50" s="83">
        <v>33504</v>
      </c>
      <c r="C50" s="42" t="s">
        <v>226</v>
      </c>
      <c r="D50" s="29" t="s">
        <v>10</v>
      </c>
      <c r="E50" s="30">
        <v>89.99</v>
      </c>
    </row>
    <row r="51" spans="2:6" x14ac:dyDescent="0.2">
      <c r="B51" s="83">
        <v>34019</v>
      </c>
      <c r="C51" s="42" t="s">
        <v>61</v>
      </c>
      <c r="D51" s="29" t="s">
        <v>6</v>
      </c>
      <c r="E51" s="30">
        <v>231.02</v>
      </c>
    </row>
    <row r="52" spans="2:6" x14ac:dyDescent="0.2">
      <c r="B52" s="83">
        <v>34021</v>
      </c>
      <c r="C52" s="42" t="s">
        <v>62</v>
      </c>
      <c r="D52" s="29" t="s">
        <v>6</v>
      </c>
      <c r="E52" s="30">
        <v>1825.25</v>
      </c>
      <c r="F52" s="38"/>
    </row>
    <row r="53" spans="2:6" x14ac:dyDescent="0.2">
      <c r="B53" s="83">
        <v>34028</v>
      </c>
      <c r="C53" s="42" t="s">
        <v>64</v>
      </c>
      <c r="D53" s="29" t="s">
        <v>6</v>
      </c>
      <c r="E53" s="30">
        <v>111</v>
      </c>
    </row>
    <row r="54" spans="2:6" x14ac:dyDescent="0.2">
      <c r="B54" s="83">
        <v>34031</v>
      </c>
      <c r="C54" s="42" t="s">
        <v>66</v>
      </c>
      <c r="D54" s="29" t="s">
        <v>6</v>
      </c>
      <c r="E54" s="30">
        <v>1411</v>
      </c>
      <c r="F54" s="38"/>
    </row>
    <row r="55" spans="2:6" x14ac:dyDescent="0.2">
      <c r="B55" s="83">
        <v>34033</v>
      </c>
      <c r="C55" s="42" t="s">
        <v>42</v>
      </c>
      <c r="D55" s="29" t="s">
        <v>6</v>
      </c>
      <c r="E55" s="30">
        <v>2909.23</v>
      </c>
      <c r="F55" s="38"/>
    </row>
    <row r="56" spans="2:6" x14ac:dyDescent="0.2">
      <c r="B56" s="83">
        <v>34053</v>
      </c>
      <c r="C56" s="42" t="s">
        <v>67</v>
      </c>
      <c r="D56" s="29" t="s">
        <v>6</v>
      </c>
      <c r="E56" s="30">
        <v>146.27000000000001</v>
      </c>
    </row>
    <row r="57" spans="2:6" x14ac:dyDescent="0.2">
      <c r="B57" s="83">
        <v>34070</v>
      </c>
      <c r="C57" s="42" t="s">
        <v>70</v>
      </c>
      <c r="D57" s="29" t="s">
        <v>6</v>
      </c>
      <c r="E57" s="30">
        <v>1385</v>
      </c>
      <c r="F57" s="38"/>
    </row>
    <row r="58" spans="2:6" x14ac:dyDescent="0.2">
      <c r="B58" s="83">
        <v>34502</v>
      </c>
      <c r="C58" s="42" t="s">
        <v>214</v>
      </c>
      <c r="D58" s="29" t="s">
        <v>10</v>
      </c>
      <c r="E58" s="30">
        <v>2665</v>
      </c>
      <c r="F58" s="38"/>
    </row>
    <row r="59" spans="2:6" x14ac:dyDescent="0.2">
      <c r="B59" s="83">
        <v>34503</v>
      </c>
      <c r="C59" s="42" t="s">
        <v>73</v>
      </c>
      <c r="D59" s="29" t="s">
        <v>10</v>
      </c>
      <c r="E59" s="30">
        <v>70</v>
      </c>
    </row>
    <row r="60" spans="2:6" ht="22.5" x14ac:dyDescent="0.2">
      <c r="B60" s="83">
        <v>34505</v>
      </c>
      <c r="C60" s="42" t="s">
        <v>74</v>
      </c>
      <c r="D60" s="29" t="s">
        <v>10</v>
      </c>
      <c r="E60" s="30">
        <v>320</v>
      </c>
    </row>
    <row r="61" spans="2:6" ht="22.5" x14ac:dyDescent="0.2">
      <c r="B61" s="83">
        <v>35018</v>
      </c>
      <c r="C61" s="42" t="s">
        <v>78</v>
      </c>
      <c r="D61" s="29" t="s">
        <v>6</v>
      </c>
      <c r="E61" s="30">
        <v>8439.4</v>
      </c>
      <c r="F61" s="38"/>
    </row>
    <row r="62" spans="2:6" ht="22.5" x14ac:dyDescent="0.2">
      <c r="B62" s="83">
        <v>35500</v>
      </c>
      <c r="C62" s="42" t="s">
        <v>81</v>
      </c>
      <c r="D62" s="29" t="s">
        <v>10</v>
      </c>
      <c r="E62" s="30">
        <v>10120.24</v>
      </c>
      <c r="F62" s="38"/>
    </row>
    <row r="63" spans="2:6" x14ac:dyDescent="0.2">
      <c r="B63" s="83">
        <v>91252</v>
      </c>
      <c r="C63" s="42" t="s">
        <v>88</v>
      </c>
      <c r="D63" s="29" t="s">
        <v>83</v>
      </c>
      <c r="E63" s="30">
        <v>202338.46</v>
      </c>
      <c r="F63" s="38"/>
    </row>
    <row r="64" spans="2:6" x14ac:dyDescent="0.2">
      <c r="B64" s="83">
        <v>91628</v>
      </c>
      <c r="C64" s="42" t="s">
        <v>89</v>
      </c>
      <c r="D64" s="29" t="s">
        <v>87</v>
      </c>
      <c r="E64" s="30">
        <v>1520273.8</v>
      </c>
      <c r="F64" s="38"/>
    </row>
    <row r="65" spans="2:6" ht="22.5" x14ac:dyDescent="0.2">
      <c r="B65" s="83">
        <v>94243</v>
      </c>
      <c r="C65" s="42" t="s">
        <v>174</v>
      </c>
      <c r="D65" s="29" t="s">
        <v>83</v>
      </c>
      <c r="E65" s="30">
        <v>100</v>
      </c>
    </row>
    <row r="66" spans="2:6" x14ac:dyDescent="0.2">
      <c r="B66" s="83">
        <v>98035</v>
      </c>
      <c r="C66" s="42" t="s">
        <v>98</v>
      </c>
      <c r="D66" s="29" t="s">
        <v>97</v>
      </c>
      <c r="E66" s="30">
        <v>150</v>
      </c>
    </row>
    <row r="67" spans="2:6" x14ac:dyDescent="0.2">
      <c r="B67" s="83">
        <v>98045</v>
      </c>
      <c r="C67" s="42" t="s">
        <v>99</v>
      </c>
      <c r="D67" s="29" t="s">
        <v>97</v>
      </c>
      <c r="E67" s="30">
        <v>202334.1</v>
      </c>
      <c r="F67" s="38"/>
    </row>
    <row r="68" spans="2:6" x14ac:dyDescent="0.2">
      <c r="B68" s="83">
        <v>98074</v>
      </c>
      <c r="C68" s="42" t="s">
        <v>100</v>
      </c>
      <c r="D68" s="29" t="s">
        <v>97</v>
      </c>
      <c r="E68" s="30">
        <v>310.98</v>
      </c>
    </row>
    <row r="69" spans="2:6" ht="22.5" x14ac:dyDescent="0.2">
      <c r="B69" s="83">
        <v>98193</v>
      </c>
      <c r="C69" s="42" t="s">
        <v>227</v>
      </c>
      <c r="D69" s="29" t="s">
        <v>97</v>
      </c>
      <c r="E69" s="30">
        <v>17990.37</v>
      </c>
      <c r="F69" s="38"/>
    </row>
    <row r="70" spans="2:6" ht="23.25" thickBot="1" x14ac:dyDescent="0.25">
      <c r="B70" s="83">
        <v>98348</v>
      </c>
      <c r="C70" s="42" t="s">
        <v>228</v>
      </c>
      <c r="D70" s="29" t="s">
        <v>97</v>
      </c>
      <c r="E70" s="30">
        <v>17581.560000000001</v>
      </c>
      <c r="F70" s="38"/>
    </row>
    <row r="71" spans="2:6" customFormat="1" ht="21" customHeight="1" thickBot="1" x14ac:dyDescent="0.25">
      <c r="B71" s="103" t="s">
        <v>103</v>
      </c>
      <c r="C71" s="104"/>
      <c r="D71" s="105"/>
      <c r="E71" s="36">
        <v>30240047.829999998</v>
      </c>
      <c r="F71" s="10"/>
    </row>
    <row r="72" spans="2:6" customFormat="1" ht="21" customHeight="1" thickBot="1" x14ac:dyDescent="0.25">
      <c r="B72" s="106" t="s">
        <v>104</v>
      </c>
      <c r="C72" s="107"/>
      <c r="D72" s="108"/>
      <c r="E72" s="37">
        <v>2124542.9500000002</v>
      </c>
      <c r="F72" s="10"/>
    </row>
    <row r="73" spans="2:6" customFormat="1" ht="21" customHeight="1" thickBot="1" x14ac:dyDescent="0.25">
      <c r="B73" s="109" t="s">
        <v>3</v>
      </c>
      <c r="C73" s="110"/>
      <c r="D73" s="111"/>
      <c r="E73" s="35">
        <f>E71+E72</f>
        <v>32364590.779999997</v>
      </c>
      <c r="F73" s="10"/>
    </row>
  </sheetData>
  <mergeCells count="4">
    <mergeCell ref="B72:D72"/>
    <mergeCell ref="B73:D73"/>
    <mergeCell ref="B4:E4"/>
    <mergeCell ref="B71:D71"/>
  </mergeCells>
  <pageMargins left="0.7" right="0.7" top="0.78740157499999996" bottom="0.78740157499999996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135"/>
  <sheetViews>
    <sheetView showGridLines="0" workbookViewId="0">
      <selection activeCell="E76" sqref="E76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180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82">
        <v>4001</v>
      </c>
      <c r="C6" s="41" t="s">
        <v>5</v>
      </c>
      <c r="D6" s="31" t="s">
        <v>6</v>
      </c>
      <c r="E6" s="32">
        <v>100</v>
      </c>
    </row>
    <row r="7" spans="2:6" ht="22.5" x14ac:dyDescent="0.2">
      <c r="B7" s="83">
        <v>13015</v>
      </c>
      <c r="C7" s="42" t="s">
        <v>11</v>
      </c>
      <c r="D7" s="29" t="s">
        <v>6</v>
      </c>
      <c r="E7" s="30">
        <v>1052.79</v>
      </c>
      <c r="F7" s="38"/>
    </row>
    <row r="8" spans="2:6" x14ac:dyDescent="0.2">
      <c r="B8" s="83">
        <v>13021</v>
      </c>
      <c r="C8" s="42" t="s">
        <v>13</v>
      </c>
      <c r="D8" s="29" t="s">
        <v>6</v>
      </c>
      <c r="E8" s="30">
        <v>81667.399999999994</v>
      </c>
      <c r="F8" s="38"/>
    </row>
    <row r="9" spans="2:6" x14ac:dyDescent="0.2">
      <c r="B9" s="83">
        <v>13023</v>
      </c>
      <c r="C9" s="42" t="s">
        <v>14</v>
      </c>
      <c r="D9" s="29" t="s">
        <v>6</v>
      </c>
      <c r="E9" s="30">
        <v>1415.9</v>
      </c>
      <c r="F9" s="38"/>
    </row>
    <row r="10" spans="2:6" ht="22.5" x14ac:dyDescent="0.2">
      <c r="B10" s="83">
        <v>13305</v>
      </c>
      <c r="C10" s="42" t="s">
        <v>15</v>
      </c>
      <c r="D10" s="29" t="s">
        <v>6</v>
      </c>
      <c r="E10" s="30">
        <v>1660830</v>
      </c>
      <c r="F10" s="38"/>
    </row>
    <row r="11" spans="2:6" ht="22.5" x14ac:dyDescent="0.2">
      <c r="B11" s="83">
        <v>13307</v>
      </c>
      <c r="C11" s="42" t="s">
        <v>16</v>
      </c>
      <c r="D11" s="29" t="s">
        <v>6</v>
      </c>
      <c r="E11" s="30">
        <v>10010</v>
      </c>
      <c r="F11" s="38"/>
    </row>
    <row r="12" spans="2:6" ht="22.5" x14ac:dyDescent="0.2">
      <c r="B12" s="83">
        <v>13351</v>
      </c>
      <c r="C12" s="42" t="s">
        <v>17</v>
      </c>
      <c r="D12" s="29" t="s">
        <v>6</v>
      </c>
      <c r="E12" s="30">
        <v>299.02999999999997</v>
      </c>
    </row>
    <row r="13" spans="2:6" ht="22.5" x14ac:dyDescent="0.2">
      <c r="B13" s="83">
        <v>13501</v>
      </c>
      <c r="C13" s="42" t="s">
        <v>18</v>
      </c>
      <c r="D13" s="29" t="s">
        <v>10</v>
      </c>
      <c r="E13" s="30">
        <v>61679.94</v>
      </c>
      <c r="F13" s="38"/>
    </row>
    <row r="14" spans="2:6" x14ac:dyDescent="0.2">
      <c r="B14" s="83">
        <v>13502</v>
      </c>
      <c r="C14" s="42" t="s">
        <v>220</v>
      </c>
      <c r="D14" s="29" t="s">
        <v>6</v>
      </c>
      <c r="E14" s="30">
        <v>8</v>
      </c>
    </row>
    <row r="15" spans="2:6" x14ac:dyDescent="0.2">
      <c r="B15" s="83"/>
      <c r="C15" s="42"/>
      <c r="D15" s="29" t="s">
        <v>10</v>
      </c>
      <c r="E15" s="30">
        <v>792</v>
      </c>
    </row>
    <row r="16" spans="2:6" ht="22.5" x14ac:dyDescent="0.2">
      <c r="B16" s="83">
        <v>15011</v>
      </c>
      <c r="C16" s="42" t="s">
        <v>22</v>
      </c>
      <c r="D16" s="29" t="s">
        <v>6</v>
      </c>
      <c r="E16" s="30">
        <v>2174.5500000000002</v>
      </c>
      <c r="F16" s="38"/>
    </row>
    <row r="17" spans="2:6" x14ac:dyDescent="0.2">
      <c r="B17" s="83">
        <v>15016</v>
      </c>
      <c r="C17" s="42" t="s">
        <v>23</v>
      </c>
      <c r="D17" s="29" t="s">
        <v>6</v>
      </c>
      <c r="E17" s="30">
        <v>2208</v>
      </c>
      <c r="F17" s="38"/>
    </row>
    <row r="18" spans="2:6" x14ac:dyDescent="0.2">
      <c r="B18" s="83">
        <v>15065</v>
      </c>
      <c r="C18" s="42" t="s">
        <v>24</v>
      </c>
      <c r="D18" s="29" t="s">
        <v>6</v>
      </c>
      <c r="E18" s="30">
        <v>683.17</v>
      </c>
    </row>
    <row r="19" spans="2:6" x14ac:dyDescent="0.2">
      <c r="B19" s="83">
        <v>15501</v>
      </c>
      <c r="C19" s="42" t="s">
        <v>26</v>
      </c>
      <c r="D19" s="29" t="s">
        <v>10</v>
      </c>
      <c r="E19" s="30">
        <v>29439.97</v>
      </c>
      <c r="F19" s="38"/>
    </row>
    <row r="20" spans="2:6" x14ac:dyDescent="0.2">
      <c r="B20" s="83">
        <v>17017</v>
      </c>
      <c r="C20" s="42" t="s">
        <v>28</v>
      </c>
      <c r="D20" s="29" t="s">
        <v>6</v>
      </c>
      <c r="E20" s="30">
        <v>779.38</v>
      </c>
    </row>
    <row r="21" spans="2:6" x14ac:dyDescent="0.2">
      <c r="B21" s="83">
        <v>17051</v>
      </c>
      <c r="C21" s="42" t="s">
        <v>30</v>
      </c>
      <c r="D21" s="29" t="s">
        <v>6</v>
      </c>
      <c r="E21" s="30">
        <v>469.58</v>
      </c>
    </row>
    <row r="22" spans="2:6" ht="22.5" x14ac:dyDescent="0.2">
      <c r="B22" s="83">
        <v>17055</v>
      </c>
      <c r="C22" s="42" t="s">
        <v>31</v>
      </c>
      <c r="D22" s="29" t="s">
        <v>6</v>
      </c>
      <c r="E22" s="30">
        <v>1700</v>
      </c>
      <c r="F22" s="38"/>
    </row>
    <row r="23" spans="2:6" x14ac:dyDescent="0.2">
      <c r="B23" s="83">
        <v>17078</v>
      </c>
      <c r="C23" s="42" t="s">
        <v>199</v>
      </c>
      <c r="D23" s="29" t="s">
        <v>6</v>
      </c>
      <c r="E23" s="30">
        <v>399.76</v>
      </c>
    </row>
    <row r="24" spans="2:6" x14ac:dyDescent="0.2">
      <c r="B24" s="83">
        <v>17079</v>
      </c>
      <c r="C24" s="42" t="s">
        <v>200</v>
      </c>
      <c r="D24" s="29" t="s">
        <v>6</v>
      </c>
      <c r="E24" s="30">
        <v>866.15</v>
      </c>
    </row>
    <row r="25" spans="2:6" x14ac:dyDescent="0.2">
      <c r="B25" s="83">
        <v>17084</v>
      </c>
      <c r="C25" s="42" t="s">
        <v>201</v>
      </c>
      <c r="D25" s="29" t="s">
        <v>6</v>
      </c>
      <c r="E25" s="30">
        <v>2532.73</v>
      </c>
      <c r="F25" s="38"/>
    </row>
    <row r="26" spans="2:6" x14ac:dyDescent="0.2">
      <c r="B26" s="83">
        <v>17085</v>
      </c>
      <c r="C26" s="42" t="s">
        <v>202</v>
      </c>
      <c r="D26" s="29" t="s">
        <v>6</v>
      </c>
      <c r="E26" s="30">
        <v>11284.75</v>
      </c>
      <c r="F26" s="38"/>
    </row>
    <row r="27" spans="2:6" x14ac:dyDescent="0.2">
      <c r="B27" s="83">
        <v>17518</v>
      </c>
      <c r="C27" s="42" t="s">
        <v>205</v>
      </c>
      <c r="D27" s="29" t="s">
        <v>10</v>
      </c>
      <c r="E27" s="30">
        <v>31916.62</v>
      </c>
      <c r="F27" s="38"/>
    </row>
    <row r="28" spans="2:6" x14ac:dyDescent="0.2">
      <c r="B28" s="83">
        <v>17519</v>
      </c>
      <c r="C28" s="42" t="s">
        <v>206</v>
      </c>
      <c r="D28" s="29" t="s">
        <v>10</v>
      </c>
      <c r="E28" s="30">
        <v>146282.20000000001</v>
      </c>
      <c r="F28" s="38"/>
    </row>
    <row r="29" spans="2:6" x14ac:dyDescent="0.2">
      <c r="B29" s="83">
        <v>17526</v>
      </c>
      <c r="C29" s="42" t="s">
        <v>221</v>
      </c>
      <c r="D29" s="29" t="s">
        <v>10</v>
      </c>
      <c r="E29" s="30">
        <v>583.42999999999995</v>
      </c>
    </row>
    <row r="30" spans="2:6" x14ac:dyDescent="0.2">
      <c r="B30" s="83">
        <v>17968</v>
      </c>
      <c r="C30" s="42" t="s">
        <v>33</v>
      </c>
      <c r="D30" s="29" t="s">
        <v>10</v>
      </c>
      <c r="E30" s="30">
        <v>48662.19</v>
      </c>
      <c r="F30" s="38"/>
    </row>
    <row r="31" spans="2:6" x14ac:dyDescent="0.2">
      <c r="B31" s="83">
        <v>17969</v>
      </c>
      <c r="C31" s="42" t="s">
        <v>222</v>
      </c>
      <c r="D31" s="29" t="s">
        <v>10</v>
      </c>
      <c r="E31" s="30">
        <v>36979.269999999997</v>
      </c>
      <c r="F31" s="38"/>
    </row>
    <row r="32" spans="2:6" x14ac:dyDescent="0.2">
      <c r="B32" s="83">
        <v>22007</v>
      </c>
      <c r="C32" s="42" t="s">
        <v>35</v>
      </c>
      <c r="D32" s="29" t="s">
        <v>6</v>
      </c>
      <c r="E32" s="30">
        <v>86.82</v>
      </c>
    </row>
    <row r="33" spans="2:6" x14ac:dyDescent="0.2">
      <c r="B33" s="83">
        <v>22020</v>
      </c>
      <c r="C33" s="42" t="s">
        <v>36</v>
      </c>
      <c r="D33" s="29" t="s">
        <v>6</v>
      </c>
      <c r="E33" s="30">
        <v>3415.95</v>
      </c>
      <c r="F33" s="38"/>
    </row>
    <row r="34" spans="2:6" x14ac:dyDescent="0.2">
      <c r="B34" s="83">
        <v>22965</v>
      </c>
      <c r="C34" s="42" t="s">
        <v>39</v>
      </c>
      <c r="D34" s="29" t="s">
        <v>10</v>
      </c>
      <c r="E34" s="30">
        <v>11154.14</v>
      </c>
      <c r="F34" s="38"/>
    </row>
    <row r="35" spans="2:6" x14ac:dyDescent="0.2">
      <c r="B35" s="83">
        <v>27355</v>
      </c>
      <c r="C35" s="42" t="s">
        <v>40</v>
      </c>
      <c r="D35" s="29" t="s">
        <v>6</v>
      </c>
      <c r="E35" s="30">
        <v>236687.78</v>
      </c>
      <c r="F35" s="38"/>
    </row>
    <row r="36" spans="2:6" x14ac:dyDescent="0.2">
      <c r="B36" s="83">
        <v>29031</v>
      </c>
      <c r="C36" s="42" t="s">
        <v>42</v>
      </c>
      <c r="D36" s="29" t="s">
        <v>6</v>
      </c>
      <c r="E36" s="30">
        <v>86.1</v>
      </c>
    </row>
    <row r="37" spans="2:6" x14ac:dyDescent="0.2">
      <c r="B37" s="83">
        <v>29514</v>
      </c>
      <c r="C37" s="42" t="s">
        <v>223</v>
      </c>
      <c r="D37" s="29" t="s">
        <v>10</v>
      </c>
      <c r="E37" s="30">
        <v>7217.68</v>
      </c>
      <c r="F37" s="38"/>
    </row>
    <row r="38" spans="2:6" x14ac:dyDescent="0.2">
      <c r="B38" s="83">
        <v>33035</v>
      </c>
      <c r="C38" s="42" t="s">
        <v>43</v>
      </c>
      <c r="D38" s="29" t="s">
        <v>6</v>
      </c>
      <c r="E38" s="30">
        <v>96</v>
      </c>
    </row>
    <row r="39" spans="2:6" x14ac:dyDescent="0.2">
      <c r="B39" s="83">
        <v>33088</v>
      </c>
      <c r="C39" s="42" t="s">
        <v>47</v>
      </c>
      <c r="D39" s="29" t="s">
        <v>6</v>
      </c>
      <c r="E39" s="30">
        <v>38413.120000000003</v>
      </c>
      <c r="F39" s="38"/>
    </row>
    <row r="40" spans="2:6" x14ac:dyDescent="0.2">
      <c r="B40" s="83">
        <v>33091</v>
      </c>
      <c r="C40" s="42" t="s">
        <v>209</v>
      </c>
      <c r="D40" s="29" t="s">
        <v>6</v>
      </c>
      <c r="E40" s="30">
        <v>18275</v>
      </c>
      <c r="F40" s="38"/>
    </row>
    <row r="41" spans="2:6" x14ac:dyDescent="0.2">
      <c r="B41" s="83">
        <v>33092</v>
      </c>
      <c r="C41" s="42" t="s">
        <v>48</v>
      </c>
      <c r="D41" s="29" t="s">
        <v>6</v>
      </c>
      <c r="E41" s="30">
        <v>25094.1</v>
      </c>
      <c r="F41" s="38"/>
    </row>
    <row r="42" spans="2:6" ht="22.5" x14ac:dyDescent="0.2">
      <c r="B42" s="83">
        <v>33093</v>
      </c>
      <c r="C42" s="42" t="s">
        <v>224</v>
      </c>
      <c r="D42" s="29" t="s">
        <v>6</v>
      </c>
      <c r="E42" s="30">
        <v>5466.38</v>
      </c>
      <c r="F42" s="38"/>
    </row>
    <row r="43" spans="2:6" x14ac:dyDescent="0.2">
      <c r="B43" s="83">
        <v>33095</v>
      </c>
      <c r="C43" s="42" t="s">
        <v>225</v>
      </c>
      <c r="D43" s="29" t="s">
        <v>6</v>
      </c>
      <c r="E43" s="30">
        <v>2006.75</v>
      </c>
      <c r="F43" s="38"/>
    </row>
    <row r="44" spans="2:6" x14ac:dyDescent="0.2">
      <c r="B44" s="83">
        <v>33122</v>
      </c>
      <c r="C44" s="42" t="s">
        <v>49</v>
      </c>
      <c r="D44" s="29" t="s">
        <v>6</v>
      </c>
      <c r="E44" s="30">
        <v>344.9</v>
      </c>
    </row>
    <row r="45" spans="2:6" x14ac:dyDescent="0.2">
      <c r="B45" s="83">
        <v>33155</v>
      </c>
      <c r="C45" s="42" t="s">
        <v>50</v>
      </c>
      <c r="D45" s="29" t="s">
        <v>6</v>
      </c>
      <c r="E45" s="30">
        <v>537758.74</v>
      </c>
      <c r="F45" s="38"/>
    </row>
    <row r="46" spans="2:6" x14ac:dyDescent="0.2">
      <c r="B46" s="83">
        <v>33160</v>
      </c>
      <c r="C46" s="42" t="s">
        <v>51</v>
      </c>
      <c r="D46" s="29" t="s">
        <v>6</v>
      </c>
      <c r="E46" s="30">
        <v>99</v>
      </c>
    </row>
    <row r="47" spans="2:6" x14ac:dyDescent="0.2">
      <c r="B47" s="83">
        <v>33166</v>
      </c>
      <c r="C47" s="42" t="s">
        <v>52</v>
      </c>
      <c r="D47" s="29" t="s">
        <v>6</v>
      </c>
      <c r="E47" s="30">
        <v>1282.8699999999999</v>
      </c>
      <c r="F47" s="38"/>
    </row>
    <row r="48" spans="2:6" x14ac:dyDescent="0.2">
      <c r="B48" s="83">
        <v>33167</v>
      </c>
      <c r="C48" s="42" t="s">
        <v>211</v>
      </c>
      <c r="D48" s="29" t="s">
        <v>6</v>
      </c>
      <c r="E48" s="30">
        <v>15000</v>
      </c>
      <c r="F48" s="38"/>
    </row>
    <row r="49" spans="2:6" x14ac:dyDescent="0.2">
      <c r="B49" s="83">
        <v>33351</v>
      </c>
      <c r="C49" s="42" t="s">
        <v>212</v>
      </c>
      <c r="D49" s="29" t="s">
        <v>6</v>
      </c>
      <c r="E49" s="30">
        <v>2731.12</v>
      </c>
      <c r="F49" s="38"/>
    </row>
    <row r="50" spans="2:6" x14ac:dyDescent="0.2">
      <c r="B50" s="83">
        <v>33352</v>
      </c>
      <c r="C50" s="42" t="s">
        <v>213</v>
      </c>
      <c r="D50" s="29" t="s">
        <v>6</v>
      </c>
      <c r="E50" s="30">
        <v>8869.74</v>
      </c>
      <c r="F50" s="38"/>
    </row>
    <row r="51" spans="2:6" x14ac:dyDescent="0.2">
      <c r="B51" s="83">
        <v>33353</v>
      </c>
      <c r="C51" s="42" t="s">
        <v>56</v>
      </c>
      <c r="D51" s="29" t="s">
        <v>6</v>
      </c>
      <c r="E51" s="30">
        <v>11775764.27</v>
      </c>
      <c r="F51" s="38"/>
    </row>
    <row r="52" spans="2:6" x14ac:dyDescent="0.2">
      <c r="B52" s="83">
        <v>33354</v>
      </c>
      <c r="C52" s="42" t="s">
        <v>57</v>
      </c>
      <c r="D52" s="29" t="s">
        <v>6</v>
      </c>
      <c r="E52" s="30">
        <v>1481.3</v>
      </c>
      <c r="F52" s="38"/>
    </row>
    <row r="53" spans="2:6" x14ac:dyDescent="0.2">
      <c r="B53" s="83">
        <v>34019</v>
      </c>
      <c r="C53" s="42" t="s">
        <v>61</v>
      </c>
      <c r="D53" s="29" t="s">
        <v>6</v>
      </c>
      <c r="E53" s="30">
        <v>67</v>
      </c>
    </row>
    <row r="54" spans="2:6" x14ac:dyDescent="0.2">
      <c r="B54" s="83">
        <v>34021</v>
      </c>
      <c r="C54" s="42" t="s">
        <v>62</v>
      </c>
      <c r="D54" s="29" t="s">
        <v>6</v>
      </c>
      <c r="E54" s="30">
        <v>136</v>
      </c>
    </row>
    <row r="55" spans="2:6" x14ac:dyDescent="0.2">
      <c r="B55" s="83">
        <v>34028</v>
      </c>
      <c r="C55" s="42" t="s">
        <v>64</v>
      </c>
      <c r="D55" s="29" t="s">
        <v>6</v>
      </c>
      <c r="E55" s="30">
        <v>1</v>
      </c>
    </row>
    <row r="56" spans="2:6" x14ac:dyDescent="0.2">
      <c r="B56" s="83">
        <v>34031</v>
      </c>
      <c r="C56" s="42" t="s">
        <v>66</v>
      </c>
      <c r="D56" s="29" t="s">
        <v>6</v>
      </c>
      <c r="E56" s="30">
        <v>182</v>
      </c>
    </row>
    <row r="57" spans="2:6" x14ac:dyDescent="0.2">
      <c r="B57" s="83">
        <v>34033</v>
      </c>
      <c r="C57" s="42" t="s">
        <v>42</v>
      </c>
      <c r="D57" s="29" t="s">
        <v>6</v>
      </c>
      <c r="E57" s="30">
        <v>1939</v>
      </c>
      <c r="F57" s="38"/>
    </row>
    <row r="58" spans="2:6" x14ac:dyDescent="0.2">
      <c r="B58" s="83">
        <v>34053</v>
      </c>
      <c r="C58" s="42" t="s">
        <v>67</v>
      </c>
      <c r="D58" s="29" t="s">
        <v>6</v>
      </c>
      <c r="E58" s="30">
        <v>181</v>
      </c>
    </row>
    <row r="59" spans="2:6" x14ac:dyDescent="0.2">
      <c r="B59" s="83">
        <v>34070</v>
      </c>
      <c r="C59" s="42" t="s">
        <v>70</v>
      </c>
      <c r="D59" s="29" t="s">
        <v>6</v>
      </c>
      <c r="E59" s="30">
        <v>474</v>
      </c>
    </row>
    <row r="60" spans="2:6" ht="22.5" x14ac:dyDescent="0.2">
      <c r="B60" s="83">
        <v>34352</v>
      </c>
      <c r="C60" s="42" t="s">
        <v>72</v>
      </c>
      <c r="D60" s="29" t="s">
        <v>6</v>
      </c>
      <c r="E60" s="30">
        <v>3074</v>
      </c>
      <c r="F60" s="38"/>
    </row>
    <row r="61" spans="2:6" x14ac:dyDescent="0.2">
      <c r="B61" s="83">
        <v>34503</v>
      </c>
      <c r="C61" s="42" t="s">
        <v>73</v>
      </c>
      <c r="D61" s="29" t="s">
        <v>10</v>
      </c>
      <c r="E61" s="30">
        <v>327</v>
      </c>
    </row>
    <row r="62" spans="2:6" ht="22.5" x14ac:dyDescent="0.2">
      <c r="B62" s="83">
        <v>34505</v>
      </c>
      <c r="C62" s="42" t="s">
        <v>74</v>
      </c>
      <c r="D62" s="29" t="s">
        <v>10</v>
      </c>
      <c r="E62" s="30">
        <v>34</v>
      </c>
    </row>
    <row r="63" spans="2:6" ht="22.5" x14ac:dyDescent="0.2">
      <c r="B63" s="83">
        <v>35018</v>
      </c>
      <c r="C63" s="42" t="s">
        <v>78</v>
      </c>
      <c r="D63" s="29" t="s">
        <v>6</v>
      </c>
      <c r="E63" s="30">
        <v>4420.05</v>
      </c>
      <c r="F63" s="38"/>
    </row>
    <row r="64" spans="2:6" ht="22.5" x14ac:dyDescent="0.2">
      <c r="B64" s="83">
        <v>35500</v>
      </c>
      <c r="C64" s="42" t="s">
        <v>81</v>
      </c>
      <c r="D64" s="29" t="s">
        <v>10</v>
      </c>
      <c r="E64" s="30">
        <v>1844.03</v>
      </c>
      <c r="F64" s="38"/>
    </row>
    <row r="65" spans="2:6" x14ac:dyDescent="0.2">
      <c r="B65" s="83">
        <v>90505</v>
      </c>
      <c r="C65" s="42" t="s">
        <v>120</v>
      </c>
      <c r="D65" s="29" t="s">
        <v>87</v>
      </c>
      <c r="E65" s="30">
        <v>1320</v>
      </c>
      <c r="F65" s="38"/>
    </row>
    <row r="66" spans="2:6" x14ac:dyDescent="0.2">
      <c r="B66" s="83">
        <v>91252</v>
      </c>
      <c r="C66" s="42" t="s">
        <v>88</v>
      </c>
      <c r="D66" s="29" t="s">
        <v>83</v>
      </c>
      <c r="E66" s="30">
        <v>58600</v>
      </c>
      <c r="F66" s="38"/>
    </row>
    <row r="67" spans="2:6" x14ac:dyDescent="0.2">
      <c r="B67" s="83">
        <v>91628</v>
      </c>
      <c r="C67" s="42" t="s">
        <v>89</v>
      </c>
      <c r="D67" s="29" t="s">
        <v>87</v>
      </c>
      <c r="E67" s="30">
        <v>544082.15</v>
      </c>
      <c r="F67" s="38"/>
    </row>
    <row r="68" spans="2:6" x14ac:dyDescent="0.2">
      <c r="B68" s="83">
        <v>95032</v>
      </c>
      <c r="C68" s="42" t="s">
        <v>90</v>
      </c>
      <c r="D68" s="29" t="s">
        <v>91</v>
      </c>
      <c r="E68" s="30">
        <v>378.86</v>
      </c>
    </row>
    <row r="69" spans="2:6" x14ac:dyDescent="0.2">
      <c r="B69" s="83">
        <v>98045</v>
      </c>
      <c r="C69" s="42" t="s">
        <v>99</v>
      </c>
      <c r="D69" s="29" t="s">
        <v>97</v>
      </c>
      <c r="E69" s="30">
        <v>61612.85</v>
      </c>
      <c r="F69" s="38"/>
    </row>
    <row r="70" spans="2:6" x14ac:dyDescent="0.2">
      <c r="B70" s="83">
        <v>98074</v>
      </c>
      <c r="C70" s="42" t="s">
        <v>100</v>
      </c>
      <c r="D70" s="29" t="s">
        <v>97</v>
      </c>
      <c r="E70" s="30">
        <v>45</v>
      </c>
    </row>
    <row r="71" spans="2:6" ht="22.5" x14ac:dyDescent="0.2">
      <c r="B71" s="83">
        <v>98193</v>
      </c>
      <c r="C71" s="42" t="s">
        <v>227</v>
      </c>
      <c r="D71" s="29" t="s">
        <v>97</v>
      </c>
      <c r="E71" s="30">
        <v>500</v>
      </c>
    </row>
    <row r="72" spans="2:6" ht="23.25" thickBot="1" x14ac:dyDescent="0.25">
      <c r="B72" s="83">
        <v>98348</v>
      </c>
      <c r="C72" s="42" t="s">
        <v>228</v>
      </c>
      <c r="D72" s="29" t="s">
        <v>97</v>
      </c>
      <c r="E72" s="30">
        <v>500</v>
      </c>
    </row>
    <row r="73" spans="2:6" customFormat="1" ht="21" customHeight="1" thickBot="1" x14ac:dyDescent="0.25">
      <c r="B73" s="103" t="s">
        <v>103</v>
      </c>
      <c r="C73" s="104"/>
      <c r="D73" s="105"/>
      <c r="E73" s="36">
        <v>14583551.880000001</v>
      </c>
      <c r="F73" s="10"/>
    </row>
    <row r="74" spans="2:6" customFormat="1" ht="21" customHeight="1" thickBot="1" x14ac:dyDescent="0.25">
      <c r="B74" s="106" t="s">
        <v>104</v>
      </c>
      <c r="C74" s="107"/>
      <c r="D74" s="108"/>
      <c r="E74" s="37">
        <v>922314.61</v>
      </c>
      <c r="F74" s="10"/>
    </row>
    <row r="75" spans="2:6" customFormat="1" ht="21" customHeight="1" thickBot="1" x14ac:dyDescent="0.25">
      <c r="B75" s="109" t="s">
        <v>3</v>
      </c>
      <c r="C75" s="110"/>
      <c r="D75" s="111"/>
      <c r="E75" s="35">
        <f>E74+E73</f>
        <v>15505866.49</v>
      </c>
      <c r="F75" s="10"/>
    </row>
    <row r="76" spans="2:6" x14ac:dyDescent="0.2">
      <c r="B76" s="27"/>
      <c r="C76" s="27"/>
      <c r="D76" s="27"/>
      <c r="E76" s="39"/>
    </row>
    <row r="77" spans="2:6" x14ac:dyDescent="0.2">
      <c r="B77" s="27"/>
      <c r="C77" s="27"/>
      <c r="D77" s="27"/>
      <c r="E77" s="27"/>
    </row>
    <row r="78" spans="2:6" x14ac:dyDescent="0.2">
      <c r="B78" s="27"/>
      <c r="C78" s="27"/>
      <c r="D78" s="27"/>
      <c r="E78" s="27"/>
    </row>
    <row r="79" spans="2:6" x14ac:dyDescent="0.2">
      <c r="B79" s="27"/>
      <c r="C79" s="27"/>
      <c r="D79" s="27"/>
      <c r="E79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  <row r="134" spans="2:5" x14ac:dyDescent="0.2">
      <c r="B134" s="27"/>
      <c r="C134" s="27"/>
      <c r="D134" s="27"/>
      <c r="E134" s="27"/>
    </row>
    <row r="135" spans="2:5" x14ac:dyDescent="0.2">
      <c r="B135" s="27"/>
      <c r="C135" s="27"/>
      <c r="D135" s="27"/>
      <c r="E135" s="27"/>
    </row>
  </sheetData>
  <mergeCells count="4">
    <mergeCell ref="B4:E4"/>
    <mergeCell ref="B73:D73"/>
    <mergeCell ref="B74:D74"/>
    <mergeCell ref="B75:D75"/>
  </mergeCells>
  <pageMargins left="0.7" right="0.7" top="0.78740157499999996" bottom="0.78740157499999996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126"/>
  <sheetViews>
    <sheetView showGridLines="0" workbookViewId="0">
      <selection activeCell="E67" sqref="E67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6" width="10.1640625" style="26" bestFit="1" customWidth="1"/>
    <col min="7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181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82">
        <v>4001</v>
      </c>
      <c r="C6" s="41" t="s">
        <v>5</v>
      </c>
      <c r="D6" s="31" t="s">
        <v>6</v>
      </c>
      <c r="E6" s="32">
        <v>375</v>
      </c>
    </row>
    <row r="7" spans="2:6" ht="22.5" x14ac:dyDescent="0.2">
      <c r="B7" s="83">
        <v>13015</v>
      </c>
      <c r="C7" s="42" t="s">
        <v>11</v>
      </c>
      <c r="D7" s="29" t="s">
        <v>6</v>
      </c>
      <c r="E7" s="30">
        <v>1066.6199999999999</v>
      </c>
      <c r="F7" s="38"/>
    </row>
    <row r="8" spans="2:6" x14ac:dyDescent="0.2">
      <c r="B8" s="83">
        <v>13021</v>
      </c>
      <c r="C8" s="42" t="s">
        <v>13</v>
      </c>
      <c r="D8" s="29" t="s">
        <v>6</v>
      </c>
      <c r="E8" s="30">
        <v>92373.69</v>
      </c>
      <c r="F8" s="38"/>
    </row>
    <row r="9" spans="2:6" x14ac:dyDescent="0.2">
      <c r="B9" s="83">
        <v>13023</v>
      </c>
      <c r="C9" s="42" t="s">
        <v>14</v>
      </c>
      <c r="D9" s="29" t="s">
        <v>6</v>
      </c>
      <c r="E9" s="30">
        <v>1054.3699999999999</v>
      </c>
      <c r="F9" s="38"/>
    </row>
    <row r="10" spans="2:6" ht="22.5" x14ac:dyDescent="0.2">
      <c r="B10" s="83">
        <v>13305</v>
      </c>
      <c r="C10" s="42" t="s">
        <v>15</v>
      </c>
      <c r="D10" s="29" t="s">
        <v>6</v>
      </c>
      <c r="E10" s="30">
        <v>1210140</v>
      </c>
      <c r="F10" s="38"/>
    </row>
    <row r="11" spans="2:6" ht="22.5" x14ac:dyDescent="0.2">
      <c r="B11" s="83">
        <v>13307</v>
      </c>
      <c r="C11" s="42" t="s">
        <v>16</v>
      </c>
      <c r="D11" s="29" t="s">
        <v>6</v>
      </c>
      <c r="E11" s="30">
        <v>21500</v>
      </c>
      <c r="F11" s="38"/>
    </row>
    <row r="12" spans="2:6" ht="22.5" x14ac:dyDescent="0.2">
      <c r="B12" s="83">
        <v>14032</v>
      </c>
      <c r="C12" s="42" t="s">
        <v>21</v>
      </c>
      <c r="D12" s="29" t="s">
        <v>6</v>
      </c>
      <c r="E12" s="30">
        <v>522.86</v>
      </c>
    </row>
    <row r="13" spans="2:6" x14ac:dyDescent="0.2">
      <c r="B13" s="83">
        <v>15016</v>
      </c>
      <c r="C13" s="42" t="s">
        <v>23</v>
      </c>
      <c r="D13" s="29" t="s">
        <v>6</v>
      </c>
      <c r="E13" s="30">
        <v>4688.88</v>
      </c>
      <c r="F13" s="38"/>
    </row>
    <row r="14" spans="2:6" x14ac:dyDescent="0.2">
      <c r="B14" s="83">
        <v>15501</v>
      </c>
      <c r="C14" s="42" t="s">
        <v>26</v>
      </c>
      <c r="D14" s="29" t="s">
        <v>10</v>
      </c>
      <c r="E14" s="30">
        <v>21507.69</v>
      </c>
      <c r="F14" s="38"/>
    </row>
    <row r="15" spans="2:6" x14ac:dyDescent="0.2">
      <c r="B15" s="83">
        <v>17015</v>
      </c>
      <c r="C15" s="42" t="s">
        <v>27</v>
      </c>
      <c r="D15" s="29" t="s">
        <v>6</v>
      </c>
      <c r="E15" s="30">
        <v>4.84</v>
      </c>
    </row>
    <row r="16" spans="2:6" x14ac:dyDescent="0.2">
      <c r="B16" s="83">
        <v>17016</v>
      </c>
      <c r="C16" s="42" t="s">
        <v>229</v>
      </c>
      <c r="D16" s="29" t="s">
        <v>6</v>
      </c>
      <c r="E16" s="30">
        <v>82.28</v>
      </c>
    </row>
    <row r="17" spans="2:6" x14ac:dyDescent="0.2">
      <c r="B17" s="83">
        <v>17017</v>
      </c>
      <c r="C17" s="42" t="s">
        <v>28</v>
      </c>
      <c r="D17" s="29" t="s">
        <v>6</v>
      </c>
      <c r="E17" s="30">
        <v>352.9</v>
      </c>
    </row>
    <row r="18" spans="2:6" x14ac:dyDescent="0.2">
      <c r="B18" s="83">
        <v>17078</v>
      </c>
      <c r="C18" s="42" t="s">
        <v>199</v>
      </c>
      <c r="D18" s="29" t="s">
        <v>6</v>
      </c>
      <c r="E18" s="30">
        <v>205.25</v>
      </c>
    </row>
    <row r="19" spans="2:6" x14ac:dyDescent="0.2">
      <c r="B19" s="83">
        <v>17079</v>
      </c>
      <c r="C19" s="42" t="s">
        <v>200</v>
      </c>
      <c r="D19" s="29" t="s">
        <v>6</v>
      </c>
      <c r="E19" s="30">
        <v>444.71</v>
      </c>
    </row>
    <row r="20" spans="2:6" x14ac:dyDescent="0.2">
      <c r="B20" s="83">
        <v>17084</v>
      </c>
      <c r="C20" s="42" t="s">
        <v>201</v>
      </c>
      <c r="D20" s="29" t="s">
        <v>6</v>
      </c>
      <c r="E20" s="30">
        <v>3770.61</v>
      </c>
      <c r="F20" s="38"/>
    </row>
    <row r="21" spans="2:6" x14ac:dyDescent="0.2">
      <c r="B21" s="83">
        <v>17085</v>
      </c>
      <c r="C21" s="42" t="s">
        <v>202</v>
      </c>
      <c r="D21" s="29" t="s">
        <v>6</v>
      </c>
      <c r="E21" s="30">
        <v>13976.99</v>
      </c>
      <c r="F21" s="38"/>
    </row>
    <row r="22" spans="2:6" x14ac:dyDescent="0.2">
      <c r="B22" s="83">
        <v>17086</v>
      </c>
      <c r="C22" s="42" t="s">
        <v>230</v>
      </c>
      <c r="D22" s="29" t="s">
        <v>6</v>
      </c>
      <c r="E22" s="30">
        <v>15.49</v>
      </c>
    </row>
    <row r="23" spans="2:6" x14ac:dyDescent="0.2">
      <c r="B23" s="83">
        <v>17518</v>
      </c>
      <c r="C23" s="42" t="s">
        <v>205</v>
      </c>
      <c r="D23" s="29" t="s">
        <v>10</v>
      </c>
      <c r="E23" s="30">
        <v>14928.75</v>
      </c>
      <c r="F23" s="38"/>
    </row>
    <row r="24" spans="2:6" x14ac:dyDescent="0.2">
      <c r="B24" s="83">
        <v>17519</v>
      </c>
      <c r="C24" s="42" t="s">
        <v>206</v>
      </c>
      <c r="D24" s="29" t="s">
        <v>10</v>
      </c>
      <c r="E24" s="30">
        <v>63391.23</v>
      </c>
      <c r="F24" s="38"/>
    </row>
    <row r="25" spans="2:6" x14ac:dyDescent="0.2">
      <c r="B25" s="83">
        <v>17526</v>
      </c>
      <c r="C25" s="42" t="s">
        <v>221</v>
      </c>
      <c r="D25" s="29" t="s">
        <v>10</v>
      </c>
      <c r="E25" s="30">
        <v>807.82</v>
      </c>
    </row>
    <row r="26" spans="2:6" x14ac:dyDescent="0.2">
      <c r="B26" s="83">
        <v>17968</v>
      </c>
      <c r="C26" s="42" t="s">
        <v>33</v>
      </c>
      <c r="D26" s="29" t="s">
        <v>10</v>
      </c>
      <c r="E26" s="30">
        <v>161610.03</v>
      </c>
      <c r="F26" s="38"/>
    </row>
    <row r="27" spans="2:6" x14ac:dyDescent="0.2">
      <c r="B27" s="83">
        <v>17969</v>
      </c>
      <c r="C27" s="42" t="s">
        <v>222</v>
      </c>
      <c r="D27" s="29" t="s">
        <v>10</v>
      </c>
      <c r="E27" s="30">
        <v>9581.89</v>
      </c>
      <c r="F27" s="38"/>
    </row>
    <row r="28" spans="2:6" x14ac:dyDescent="0.2">
      <c r="B28" s="83">
        <v>22020</v>
      </c>
      <c r="C28" s="42" t="s">
        <v>36</v>
      </c>
      <c r="D28" s="29" t="s">
        <v>6</v>
      </c>
      <c r="E28" s="30">
        <v>3800</v>
      </c>
      <c r="F28" s="38"/>
    </row>
    <row r="29" spans="2:6" x14ac:dyDescent="0.2">
      <c r="B29" s="83">
        <v>27355</v>
      </c>
      <c r="C29" s="42" t="s">
        <v>40</v>
      </c>
      <c r="D29" s="29" t="s">
        <v>6</v>
      </c>
      <c r="E29" s="30">
        <v>256069.87</v>
      </c>
      <c r="F29" s="38"/>
    </row>
    <row r="30" spans="2:6" x14ac:dyDescent="0.2">
      <c r="B30" s="83">
        <v>29514</v>
      </c>
      <c r="C30" s="42" t="s">
        <v>223</v>
      </c>
      <c r="D30" s="29" t="s">
        <v>10</v>
      </c>
      <c r="E30" s="30">
        <v>2848.24</v>
      </c>
      <c r="F30" s="38"/>
    </row>
    <row r="31" spans="2:6" x14ac:dyDescent="0.2">
      <c r="B31" s="83">
        <v>33066</v>
      </c>
      <c r="C31" s="42" t="s">
        <v>46</v>
      </c>
      <c r="D31" s="29" t="s">
        <v>6</v>
      </c>
      <c r="E31" s="30">
        <v>400</v>
      </c>
    </row>
    <row r="32" spans="2:6" x14ac:dyDescent="0.2">
      <c r="B32" s="83">
        <v>33088</v>
      </c>
      <c r="C32" s="42" t="s">
        <v>47</v>
      </c>
      <c r="D32" s="29" t="s">
        <v>6</v>
      </c>
      <c r="E32" s="30">
        <v>35448</v>
      </c>
      <c r="F32" s="38"/>
    </row>
    <row r="33" spans="2:6" x14ac:dyDescent="0.2">
      <c r="B33" s="83">
        <v>33091</v>
      </c>
      <c r="C33" s="42" t="s">
        <v>209</v>
      </c>
      <c r="D33" s="29" t="s">
        <v>6</v>
      </c>
      <c r="E33" s="30">
        <v>10998.15</v>
      </c>
      <c r="F33" s="38"/>
    </row>
    <row r="34" spans="2:6" ht="22.5" x14ac:dyDescent="0.2">
      <c r="B34" s="83">
        <v>33093</v>
      </c>
      <c r="C34" s="42" t="s">
        <v>224</v>
      </c>
      <c r="D34" s="29" t="s">
        <v>6</v>
      </c>
      <c r="E34" s="30">
        <v>6969.75</v>
      </c>
      <c r="F34" s="38"/>
    </row>
    <row r="35" spans="2:6" x14ac:dyDescent="0.2">
      <c r="B35" s="83">
        <v>33095</v>
      </c>
      <c r="C35" s="42" t="s">
        <v>225</v>
      </c>
      <c r="D35" s="29" t="s">
        <v>6</v>
      </c>
      <c r="E35" s="30">
        <v>4005.75</v>
      </c>
      <c r="F35" s="38"/>
    </row>
    <row r="36" spans="2:6" x14ac:dyDescent="0.2">
      <c r="B36" s="83">
        <v>33122</v>
      </c>
      <c r="C36" s="42" t="s">
        <v>49</v>
      </c>
      <c r="D36" s="29" t="s">
        <v>6</v>
      </c>
      <c r="E36" s="30">
        <v>317</v>
      </c>
    </row>
    <row r="37" spans="2:6" x14ac:dyDescent="0.2">
      <c r="B37" s="83">
        <v>33155</v>
      </c>
      <c r="C37" s="42" t="s">
        <v>50</v>
      </c>
      <c r="D37" s="29" t="s">
        <v>6</v>
      </c>
      <c r="E37" s="30">
        <v>437223.9</v>
      </c>
      <c r="F37" s="38"/>
    </row>
    <row r="38" spans="2:6" x14ac:dyDescent="0.2">
      <c r="B38" s="83">
        <v>33166</v>
      </c>
      <c r="C38" s="42" t="s">
        <v>52</v>
      </c>
      <c r="D38" s="29" t="s">
        <v>6</v>
      </c>
      <c r="E38" s="30">
        <v>836.51</v>
      </c>
    </row>
    <row r="39" spans="2:6" x14ac:dyDescent="0.2">
      <c r="B39" s="83">
        <v>33192</v>
      </c>
      <c r="C39" s="42" t="s">
        <v>53</v>
      </c>
      <c r="D39" s="29" t="s">
        <v>6</v>
      </c>
      <c r="E39" s="30">
        <v>216</v>
      </c>
    </row>
    <row r="40" spans="2:6" x14ac:dyDescent="0.2">
      <c r="B40" s="83">
        <v>33339</v>
      </c>
      <c r="C40" s="42" t="s">
        <v>55</v>
      </c>
      <c r="D40" s="29" t="s">
        <v>6</v>
      </c>
      <c r="E40" s="30">
        <v>327.49</v>
      </c>
    </row>
    <row r="41" spans="2:6" x14ac:dyDescent="0.2">
      <c r="B41" s="83">
        <v>33351</v>
      </c>
      <c r="C41" s="42" t="s">
        <v>212</v>
      </c>
      <c r="D41" s="29" t="s">
        <v>6</v>
      </c>
      <c r="E41" s="30">
        <v>1954.61</v>
      </c>
      <c r="F41" s="38"/>
    </row>
    <row r="42" spans="2:6" x14ac:dyDescent="0.2">
      <c r="B42" s="83">
        <v>33352</v>
      </c>
      <c r="C42" s="42" t="s">
        <v>213</v>
      </c>
      <c r="D42" s="29" t="s">
        <v>6</v>
      </c>
      <c r="E42" s="30">
        <v>5486.61</v>
      </c>
      <c r="F42" s="38"/>
    </row>
    <row r="43" spans="2:6" x14ac:dyDescent="0.2">
      <c r="B43" s="83">
        <v>33353</v>
      </c>
      <c r="C43" s="42" t="s">
        <v>56</v>
      </c>
      <c r="D43" s="29" t="s">
        <v>6</v>
      </c>
      <c r="E43" s="30">
        <v>10342243.779999999</v>
      </c>
      <c r="F43" s="38"/>
    </row>
    <row r="44" spans="2:6" x14ac:dyDescent="0.2">
      <c r="B44" s="83">
        <v>33354</v>
      </c>
      <c r="C44" s="42" t="s">
        <v>57</v>
      </c>
      <c r="D44" s="29" t="s">
        <v>6</v>
      </c>
      <c r="E44" s="30">
        <v>1041.4000000000001</v>
      </c>
      <c r="F44" s="38"/>
    </row>
    <row r="45" spans="2:6" x14ac:dyDescent="0.2">
      <c r="B45" s="83">
        <v>33505</v>
      </c>
      <c r="C45" s="42" t="s">
        <v>58</v>
      </c>
      <c r="D45" s="29" t="s">
        <v>10</v>
      </c>
      <c r="E45" s="30">
        <v>6889.79</v>
      </c>
      <c r="F45" s="38"/>
    </row>
    <row r="46" spans="2:6" x14ac:dyDescent="0.2">
      <c r="B46" s="83">
        <v>34019</v>
      </c>
      <c r="C46" s="42" t="s">
        <v>61</v>
      </c>
      <c r="D46" s="29" t="s">
        <v>6</v>
      </c>
      <c r="E46" s="30">
        <v>373</v>
      </c>
    </row>
    <row r="47" spans="2:6" x14ac:dyDescent="0.2">
      <c r="B47" s="83">
        <v>34021</v>
      </c>
      <c r="C47" s="42" t="s">
        <v>62</v>
      </c>
      <c r="D47" s="29" t="s">
        <v>6</v>
      </c>
      <c r="E47" s="30">
        <v>568</v>
      </c>
    </row>
    <row r="48" spans="2:6" x14ac:dyDescent="0.2">
      <c r="B48" s="83">
        <v>34025</v>
      </c>
      <c r="C48" s="42" t="s">
        <v>63</v>
      </c>
      <c r="D48" s="29" t="s">
        <v>6</v>
      </c>
      <c r="E48" s="30">
        <v>50</v>
      </c>
    </row>
    <row r="49" spans="2:6" x14ac:dyDescent="0.2">
      <c r="B49" s="83">
        <v>34031</v>
      </c>
      <c r="C49" s="42" t="s">
        <v>66</v>
      </c>
      <c r="D49" s="29" t="s">
        <v>6</v>
      </c>
      <c r="E49" s="30">
        <v>114</v>
      </c>
    </row>
    <row r="50" spans="2:6" x14ac:dyDescent="0.2">
      <c r="B50" s="83">
        <v>34033</v>
      </c>
      <c r="C50" s="42" t="s">
        <v>42</v>
      </c>
      <c r="D50" s="29" t="s">
        <v>6</v>
      </c>
      <c r="E50" s="30">
        <v>2383.69</v>
      </c>
      <c r="F50" s="38"/>
    </row>
    <row r="51" spans="2:6" x14ac:dyDescent="0.2">
      <c r="B51" s="83">
        <v>34053</v>
      </c>
      <c r="C51" s="42" t="s">
        <v>67</v>
      </c>
      <c r="D51" s="29" t="s">
        <v>6</v>
      </c>
      <c r="E51" s="30">
        <v>301</v>
      </c>
    </row>
    <row r="52" spans="2:6" x14ac:dyDescent="0.2">
      <c r="B52" s="83">
        <v>34070</v>
      </c>
      <c r="C52" s="42" t="s">
        <v>70</v>
      </c>
      <c r="D52" s="29" t="s">
        <v>6</v>
      </c>
      <c r="E52" s="30">
        <v>1804</v>
      </c>
      <c r="F52" s="38"/>
    </row>
    <row r="53" spans="2:6" x14ac:dyDescent="0.2">
      <c r="B53" s="83">
        <v>34502</v>
      </c>
      <c r="C53" s="42" t="s">
        <v>214</v>
      </c>
      <c r="D53" s="29" t="s">
        <v>10</v>
      </c>
      <c r="E53" s="30">
        <v>794</v>
      </c>
    </row>
    <row r="54" spans="2:6" ht="22.5" x14ac:dyDescent="0.2">
      <c r="B54" s="83">
        <v>34505</v>
      </c>
      <c r="C54" s="42" t="s">
        <v>74</v>
      </c>
      <c r="D54" s="29" t="s">
        <v>10</v>
      </c>
      <c r="E54" s="30">
        <v>750</v>
      </c>
    </row>
    <row r="55" spans="2:6" x14ac:dyDescent="0.2">
      <c r="B55" s="83">
        <v>34506</v>
      </c>
      <c r="C55" s="42" t="s">
        <v>75</v>
      </c>
      <c r="D55" s="29" t="s">
        <v>10</v>
      </c>
      <c r="E55" s="30">
        <v>203</v>
      </c>
    </row>
    <row r="56" spans="2:6" ht="22.5" x14ac:dyDescent="0.2">
      <c r="B56" s="83">
        <v>35018</v>
      </c>
      <c r="C56" s="42" t="s">
        <v>78</v>
      </c>
      <c r="D56" s="29" t="s">
        <v>6</v>
      </c>
      <c r="E56" s="30">
        <v>2133.7399999999998</v>
      </c>
      <c r="F56" s="38"/>
    </row>
    <row r="57" spans="2:6" ht="22.5" x14ac:dyDescent="0.2">
      <c r="B57" s="83">
        <v>35500</v>
      </c>
      <c r="C57" s="42" t="s">
        <v>81</v>
      </c>
      <c r="D57" s="29" t="s">
        <v>10</v>
      </c>
      <c r="E57" s="30">
        <v>6298.17</v>
      </c>
      <c r="F57" s="38"/>
    </row>
    <row r="58" spans="2:6" x14ac:dyDescent="0.2">
      <c r="B58" s="83">
        <v>91252</v>
      </c>
      <c r="C58" s="42" t="s">
        <v>88</v>
      </c>
      <c r="D58" s="29" t="s">
        <v>83</v>
      </c>
      <c r="E58" s="30">
        <v>306546.08</v>
      </c>
      <c r="F58" s="38"/>
    </row>
    <row r="59" spans="2:6" x14ac:dyDescent="0.2">
      <c r="B59" s="83">
        <v>91628</v>
      </c>
      <c r="C59" s="42" t="s">
        <v>89</v>
      </c>
      <c r="D59" s="29" t="s">
        <v>87</v>
      </c>
      <c r="E59" s="30">
        <v>51792.44</v>
      </c>
      <c r="F59" s="38"/>
    </row>
    <row r="60" spans="2:6" x14ac:dyDescent="0.2">
      <c r="B60" s="83">
        <v>98045</v>
      </c>
      <c r="C60" s="42" t="s">
        <v>99</v>
      </c>
      <c r="D60" s="29" t="s">
        <v>97</v>
      </c>
      <c r="E60" s="30">
        <v>110896.15</v>
      </c>
      <c r="F60" s="38"/>
    </row>
    <row r="61" spans="2:6" x14ac:dyDescent="0.2">
      <c r="B61" s="83">
        <v>98074</v>
      </c>
      <c r="C61" s="42" t="s">
        <v>100</v>
      </c>
      <c r="D61" s="29" t="s">
        <v>97</v>
      </c>
      <c r="E61" s="30">
        <v>186.27</v>
      </c>
    </row>
    <row r="62" spans="2:6" ht="22.5" x14ac:dyDescent="0.2">
      <c r="B62" s="83">
        <v>98193</v>
      </c>
      <c r="C62" s="42" t="s">
        <v>227</v>
      </c>
      <c r="D62" s="29" t="s">
        <v>97</v>
      </c>
      <c r="E62" s="30">
        <v>500</v>
      </c>
    </row>
    <row r="63" spans="2:6" ht="23.25" thickBot="1" x14ac:dyDescent="0.25">
      <c r="B63" s="83">
        <v>98348</v>
      </c>
      <c r="C63" s="42" t="s">
        <v>228</v>
      </c>
      <c r="D63" s="29" t="s">
        <v>97</v>
      </c>
      <c r="E63" s="30">
        <v>500</v>
      </c>
    </row>
    <row r="64" spans="2:6" customFormat="1" ht="21" customHeight="1" thickBot="1" x14ac:dyDescent="0.25">
      <c r="B64" s="103" t="s">
        <v>103</v>
      </c>
      <c r="C64" s="104"/>
      <c r="D64" s="105"/>
      <c r="E64" s="36">
        <v>12884269.220000001</v>
      </c>
      <c r="F64" s="10"/>
    </row>
    <row r="65" spans="2:6" customFormat="1" ht="21" customHeight="1" thickBot="1" x14ac:dyDescent="0.25">
      <c r="B65" s="106" t="s">
        <v>104</v>
      </c>
      <c r="C65" s="107"/>
      <c r="D65" s="108"/>
      <c r="E65" s="37">
        <v>341403.05</v>
      </c>
      <c r="F65" s="10"/>
    </row>
    <row r="66" spans="2:6" customFormat="1" ht="21" customHeight="1" thickBot="1" x14ac:dyDescent="0.25">
      <c r="B66" s="109" t="s">
        <v>3</v>
      </c>
      <c r="C66" s="110"/>
      <c r="D66" s="111"/>
      <c r="E66" s="35">
        <f>E64+E65</f>
        <v>13225672.270000001</v>
      </c>
      <c r="F66" s="10"/>
    </row>
    <row r="67" spans="2:6" x14ac:dyDescent="0.2">
      <c r="B67" s="27"/>
      <c r="C67" s="27"/>
      <c r="D67" s="27"/>
      <c r="E67" s="39"/>
    </row>
    <row r="68" spans="2:6" x14ac:dyDescent="0.2">
      <c r="B68" s="27"/>
      <c r="C68" s="27"/>
      <c r="D68" s="27"/>
      <c r="E68" s="27"/>
    </row>
    <row r="69" spans="2:6" x14ac:dyDescent="0.2">
      <c r="B69" s="27"/>
      <c r="C69" s="27"/>
      <c r="D69" s="27"/>
      <c r="E69" s="27"/>
    </row>
    <row r="70" spans="2:6" x14ac:dyDescent="0.2">
      <c r="B70" s="27"/>
      <c r="C70" s="27"/>
      <c r="D70" s="27"/>
      <c r="E70" s="27"/>
    </row>
    <row r="71" spans="2:6" x14ac:dyDescent="0.2">
      <c r="B71" s="27"/>
      <c r="C71" s="27"/>
      <c r="D71" s="27"/>
      <c r="E71" s="27"/>
    </row>
    <row r="72" spans="2:6" x14ac:dyDescent="0.2">
      <c r="B72" s="27"/>
      <c r="C72" s="27"/>
      <c r="D72" s="27"/>
      <c r="E72" s="27"/>
    </row>
    <row r="73" spans="2:6" x14ac:dyDescent="0.2">
      <c r="B73" s="27"/>
      <c r="C73" s="27"/>
      <c r="D73" s="27"/>
      <c r="E73" s="27"/>
    </row>
    <row r="74" spans="2:6" x14ac:dyDescent="0.2">
      <c r="B74" s="27"/>
      <c r="C74" s="27"/>
      <c r="D74" s="27"/>
      <c r="E74" s="27"/>
    </row>
    <row r="75" spans="2:6" x14ac:dyDescent="0.2">
      <c r="B75" s="27"/>
      <c r="C75" s="27"/>
      <c r="D75" s="27"/>
      <c r="E75" s="27"/>
    </row>
    <row r="76" spans="2:6" x14ac:dyDescent="0.2">
      <c r="B76" s="27"/>
      <c r="C76" s="27"/>
      <c r="D76" s="27"/>
      <c r="E76" s="27"/>
    </row>
    <row r="77" spans="2:6" x14ac:dyDescent="0.2">
      <c r="B77" s="27"/>
      <c r="C77" s="27"/>
      <c r="D77" s="27"/>
      <c r="E77" s="27"/>
    </row>
    <row r="78" spans="2:6" x14ac:dyDescent="0.2">
      <c r="B78" s="27"/>
      <c r="C78" s="27"/>
      <c r="D78" s="27"/>
      <c r="E78" s="27"/>
    </row>
    <row r="79" spans="2:6" x14ac:dyDescent="0.2">
      <c r="B79" s="27"/>
      <c r="C79" s="27"/>
      <c r="D79" s="27"/>
      <c r="E79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</sheetData>
  <mergeCells count="4">
    <mergeCell ref="B4:E4"/>
    <mergeCell ref="B64:D64"/>
    <mergeCell ref="B65:D65"/>
    <mergeCell ref="B66:D66"/>
  </mergeCells>
  <pageMargins left="0.7" right="0.7" top="0.78740157499999996" bottom="0.78740157499999996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F136"/>
  <sheetViews>
    <sheetView showGridLines="0" workbookViewId="0">
      <selection activeCell="E66" sqref="E66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182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82">
        <v>4001</v>
      </c>
      <c r="C6" s="41" t="s">
        <v>5</v>
      </c>
      <c r="D6" s="31" t="s">
        <v>6</v>
      </c>
      <c r="E6" s="32">
        <v>300</v>
      </c>
    </row>
    <row r="7" spans="2:6" ht="22.5" x14ac:dyDescent="0.2">
      <c r="B7" s="83">
        <v>13015</v>
      </c>
      <c r="C7" s="42" t="s">
        <v>11</v>
      </c>
      <c r="D7" s="29" t="s">
        <v>6</v>
      </c>
      <c r="E7" s="30">
        <v>666.03</v>
      </c>
    </row>
    <row r="8" spans="2:6" ht="22.5" x14ac:dyDescent="0.2">
      <c r="B8" s="83">
        <v>13017</v>
      </c>
      <c r="C8" s="42" t="s">
        <v>12</v>
      </c>
      <c r="D8" s="29" t="s">
        <v>6</v>
      </c>
      <c r="E8" s="30">
        <v>1</v>
      </c>
    </row>
    <row r="9" spans="2:6" x14ac:dyDescent="0.2">
      <c r="B9" s="83">
        <v>13021</v>
      </c>
      <c r="C9" s="42" t="s">
        <v>13</v>
      </c>
      <c r="D9" s="29" t="s">
        <v>6</v>
      </c>
      <c r="E9" s="30">
        <v>49082.5</v>
      </c>
      <c r="F9" s="38"/>
    </row>
    <row r="10" spans="2:6" x14ac:dyDescent="0.2">
      <c r="B10" s="83">
        <v>13023</v>
      </c>
      <c r="C10" s="42" t="s">
        <v>14</v>
      </c>
      <c r="D10" s="29" t="s">
        <v>6</v>
      </c>
      <c r="E10" s="30">
        <v>5134.78</v>
      </c>
      <c r="F10" s="38"/>
    </row>
    <row r="11" spans="2:6" ht="22.5" x14ac:dyDescent="0.2">
      <c r="B11" s="83">
        <v>13305</v>
      </c>
      <c r="C11" s="42" t="s">
        <v>15</v>
      </c>
      <c r="D11" s="29" t="s">
        <v>6</v>
      </c>
      <c r="E11" s="30">
        <v>846600</v>
      </c>
      <c r="F11" s="38"/>
    </row>
    <row r="12" spans="2:6" ht="22.5" x14ac:dyDescent="0.2">
      <c r="B12" s="83">
        <v>13307</v>
      </c>
      <c r="C12" s="42" t="s">
        <v>16</v>
      </c>
      <c r="D12" s="29" t="s">
        <v>6</v>
      </c>
      <c r="E12" s="30">
        <v>3250</v>
      </c>
      <c r="F12" s="38"/>
    </row>
    <row r="13" spans="2:6" ht="22.5" x14ac:dyDescent="0.2">
      <c r="B13" s="83">
        <v>13501</v>
      </c>
      <c r="C13" s="42" t="s">
        <v>18</v>
      </c>
      <c r="D13" s="29" t="s">
        <v>6</v>
      </c>
      <c r="E13" s="30">
        <v>3196.87</v>
      </c>
      <c r="F13" s="38"/>
    </row>
    <row r="14" spans="2:6" x14ac:dyDescent="0.2">
      <c r="B14" s="83"/>
      <c r="C14" s="42"/>
      <c r="D14" s="29" t="s">
        <v>10</v>
      </c>
      <c r="E14" s="30">
        <v>3703.94</v>
      </c>
      <c r="F14" s="38"/>
    </row>
    <row r="15" spans="2:6" x14ac:dyDescent="0.2">
      <c r="B15" s="83">
        <v>15016</v>
      </c>
      <c r="C15" s="42" t="s">
        <v>23</v>
      </c>
      <c r="D15" s="29" t="s">
        <v>6</v>
      </c>
      <c r="E15" s="30">
        <v>519.1</v>
      </c>
    </row>
    <row r="16" spans="2:6" ht="22.5" x14ac:dyDescent="0.2">
      <c r="B16" s="83">
        <v>15019</v>
      </c>
      <c r="C16" s="42" t="s">
        <v>196</v>
      </c>
      <c r="D16" s="29" t="s">
        <v>6</v>
      </c>
      <c r="E16" s="30">
        <v>22143.79</v>
      </c>
      <c r="F16" s="38"/>
    </row>
    <row r="17" spans="2:6" x14ac:dyDescent="0.2">
      <c r="B17" s="83">
        <v>15501</v>
      </c>
      <c r="C17" s="42" t="s">
        <v>26</v>
      </c>
      <c r="D17" s="29" t="s">
        <v>10</v>
      </c>
      <c r="E17" s="30">
        <v>6921.31</v>
      </c>
      <c r="F17" s="38"/>
    </row>
    <row r="18" spans="2:6" ht="22.5" x14ac:dyDescent="0.2">
      <c r="B18" s="83">
        <v>15505</v>
      </c>
      <c r="C18" s="42" t="s">
        <v>198</v>
      </c>
      <c r="D18" s="29" t="s">
        <v>10</v>
      </c>
      <c r="E18" s="30">
        <v>15197.12</v>
      </c>
      <c r="F18" s="38"/>
    </row>
    <row r="19" spans="2:6" x14ac:dyDescent="0.2">
      <c r="B19" s="83">
        <v>17017</v>
      </c>
      <c r="C19" s="42" t="s">
        <v>28</v>
      </c>
      <c r="D19" s="29" t="s">
        <v>6</v>
      </c>
      <c r="E19" s="30">
        <v>2328.9699999999998</v>
      </c>
      <c r="F19" s="38"/>
    </row>
    <row r="20" spans="2:6" x14ac:dyDescent="0.2">
      <c r="B20" s="83">
        <v>17051</v>
      </c>
      <c r="C20" s="42" t="s">
        <v>30</v>
      </c>
      <c r="D20" s="29" t="s">
        <v>6</v>
      </c>
      <c r="E20" s="30">
        <v>46.54</v>
      </c>
    </row>
    <row r="21" spans="2:6" x14ac:dyDescent="0.2">
      <c r="B21" s="83">
        <v>17078</v>
      </c>
      <c r="C21" s="42" t="s">
        <v>199</v>
      </c>
      <c r="D21" s="29" t="s">
        <v>6</v>
      </c>
      <c r="E21" s="30">
        <v>449.94</v>
      </c>
    </row>
    <row r="22" spans="2:6" x14ac:dyDescent="0.2">
      <c r="B22" s="83">
        <v>17079</v>
      </c>
      <c r="C22" s="42" t="s">
        <v>200</v>
      </c>
      <c r="D22" s="29" t="s">
        <v>6</v>
      </c>
      <c r="E22" s="30">
        <v>974.88</v>
      </c>
    </row>
    <row r="23" spans="2:6" x14ac:dyDescent="0.2">
      <c r="B23" s="83">
        <v>17085</v>
      </c>
      <c r="C23" s="42" t="s">
        <v>202</v>
      </c>
      <c r="D23" s="29" t="s">
        <v>6</v>
      </c>
      <c r="E23" s="30">
        <v>3239.08</v>
      </c>
      <c r="F23" s="38"/>
    </row>
    <row r="24" spans="2:6" x14ac:dyDescent="0.2">
      <c r="B24" s="83">
        <v>17519</v>
      </c>
      <c r="C24" s="42" t="s">
        <v>206</v>
      </c>
      <c r="D24" s="29" t="s">
        <v>10</v>
      </c>
      <c r="E24" s="30">
        <v>46272.55</v>
      </c>
      <c r="F24" s="38"/>
    </row>
    <row r="25" spans="2:6" x14ac:dyDescent="0.2">
      <c r="B25" s="83">
        <v>17521</v>
      </c>
      <c r="C25" s="42" t="s">
        <v>32</v>
      </c>
      <c r="D25" s="29" t="s">
        <v>10</v>
      </c>
      <c r="E25" s="30">
        <v>2486.5100000000002</v>
      </c>
      <c r="F25" s="38"/>
    </row>
    <row r="26" spans="2:6" x14ac:dyDescent="0.2">
      <c r="B26" s="83">
        <v>17526</v>
      </c>
      <c r="C26" s="42" t="s">
        <v>221</v>
      </c>
      <c r="D26" s="29" t="s">
        <v>10</v>
      </c>
      <c r="E26" s="30">
        <v>538.54999999999995</v>
      </c>
    </row>
    <row r="27" spans="2:6" x14ac:dyDescent="0.2">
      <c r="B27" s="83">
        <v>17968</v>
      </c>
      <c r="C27" s="42" t="s">
        <v>33</v>
      </c>
      <c r="D27" s="29" t="s">
        <v>10</v>
      </c>
      <c r="E27" s="30">
        <v>34166.660000000003</v>
      </c>
      <c r="F27" s="38"/>
    </row>
    <row r="28" spans="2:6" x14ac:dyDescent="0.2">
      <c r="B28" s="83">
        <v>17969</v>
      </c>
      <c r="C28" s="42" t="s">
        <v>222</v>
      </c>
      <c r="D28" s="29" t="s">
        <v>10</v>
      </c>
      <c r="E28" s="30">
        <v>580833.22</v>
      </c>
      <c r="F28" s="38"/>
    </row>
    <row r="29" spans="2:6" x14ac:dyDescent="0.2">
      <c r="B29" s="83">
        <v>17988</v>
      </c>
      <c r="C29" s="42" t="s">
        <v>34</v>
      </c>
      <c r="D29" s="29" t="s">
        <v>10</v>
      </c>
      <c r="E29" s="30">
        <v>237.84</v>
      </c>
    </row>
    <row r="30" spans="2:6" x14ac:dyDescent="0.2">
      <c r="B30" s="83">
        <v>22020</v>
      </c>
      <c r="C30" s="42" t="s">
        <v>36</v>
      </c>
      <c r="D30" s="29" t="s">
        <v>6</v>
      </c>
      <c r="E30" s="30">
        <v>1570.21</v>
      </c>
      <c r="F30" s="38"/>
    </row>
    <row r="31" spans="2:6" x14ac:dyDescent="0.2">
      <c r="B31" s="83">
        <v>27355</v>
      </c>
      <c r="C31" s="42" t="s">
        <v>40</v>
      </c>
      <c r="D31" s="29" t="s">
        <v>6</v>
      </c>
      <c r="E31" s="30">
        <v>129227.06</v>
      </c>
      <c r="F31" s="38"/>
    </row>
    <row r="32" spans="2:6" x14ac:dyDescent="0.2">
      <c r="B32" s="83">
        <v>29014</v>
      </c>
      <c r="C32" s="42" t="s">
        <v>132</v>
      </c>
      <c r="D32" s="29" t="s">
        <v>6</v>
      </c>
      <c r="E32" s="30">
        <v>492.01</v>
      </c>
    </row>
    <row r="33" spans="2:6" x14ac:dyDescent="0.2">
      <c r="B33" s="83">
        <v>29514</v>
      </c>
      <c r="C33" s="42" t="s">
        <v>223</v>
      </c>
      <c r="D33" s="29" t="s">
        <v>10</v>
      </c>
      <c r="E33" s="30">
        <v>2456.6</v>
      </c>
      <c r="F33" s="38"/>
    </row>
    <row r="34" spans="2:6" x14ac:dyDescent="0.2">
      <c r="B34" s="83">
        <v>33088</v>
      </c>
      <c r="C34" s="42" t="s">
        <v>47</v>
      </c>
      <c r="D34" s="29" t="s">
        <v>6</v>
      </c>
      <c r="E34" s="30">
        <v>18344.060000000001</v>
      </c>
      <c r="F34" s="38"/>
    </row>
    <row r="35" spans="2:6" x14ac:dyDescent="0.2">
      <c r="B35" s="83">
        <v>33091</v>
      </c>
      <c r="C35" s="42" t="s">
        <v>209</v>
      </c>
      <c r="D35" s="29" t="s">
        <v>6</v>
      </c>
      <c r="E35" s="30">
        <v>15300</v>
      </c>
      <c r="F35" s="38"/>
    </row>
    <row r="36" spans="2:6" ht="22.5" x14ac:dyDescent="0.2">
      <c r="B36" s="83">
        <v>33093</v>
      </c>
      <c r="C36" s="42" t="s">
        <v>224</v>
      </c>
      <c r="D36" s="29" t="s">
        <v>6</v>
      </c>
      <c r="E36" s="30">
        <v>8663.5499999999993</v>
      </c>
      <c r="F36" s="38"/>
    </row>
    <row r="37" spans="2:6" x14ac:dyDescent="0.2">
      <c r="B37" s="83">
        <v>33095</v>
      </c>
      <c r="C37" s="42" t="s">
        <v>225</v>
      </c>
      <c r="D37" s="29" t="s">
        <v>6</v>
      </c>
      <c r="E37" s="30">
        <v>4537.78</v>
      </c>
      <c r="F37" s="38"/>
    </row>
    <row r="38" spans="2:6" x14ac:dyDescent="0.2">
      <c r="B38" s="83">
        <v>33122</v>
      </c>
      <c r="C38" s="42" t="s">
        <v>49</v>
      </c>
      <c r="D38" s="29" t="s">
        <v>6</v>
      </c>
      <c r="E38" s="30">
        <v>151</v>
      </c>
    </row>
    <row r="39" spans="2:6" x14ac:dyDescent="0.2">
      <c r="B39" s="83">
        <v>33155</v>
      </c>
      <c r="C39" s="42" t="s">
        <v>50</v>
      </c>
      <c r="D39" s="29" t="s">
        <v>6</v>
      </c>
      <c r="E39" s="30">
        <v>236614.32</v>
      </c>
      <c r="F39" s="38"/>
    </row>
    <row r="40" spans="2:6" x14ac:dyDescent="0.2">
      <c r="B40" s="83">
        <v>33166</v>
      </c>
      <c r="C40" s="42" t="s">
        <v>52</v>
      </c>
      <c r="D40" s="29" t="s">
        <v>6</v>
      </c>
      <c r="E40" s="30">
        <v>447.12</v>
      </c>
    </row>
    <row r="41" spans="2:6" x14ac:dyDescent="0.2">
      <c r="B41" s="83">
        <v>33352</v>
      </c>
      <c r="C41" s="42" t="s">
        <v>213</v>
      </c>
      <c r="D41" s="29" t="s">
        <v>6</v>
      </c>
      <c r="E41" s="30">
        <v>5164.1099999999997</v>
      </c>
      <c r="F41" s="38"/>
    </row>
    <row r="42" spans="2:6" x14ac:dyDescent="0.2">
      <c r="B42" s="83">
        <v>33353</v>
      </c>
      <c r="C42" s="42" t="s">
        <v>56</v>
      </c>
      <c r="D42" s="29" t="s">
        <v>6</v>
      </c>
      <c r="E42" s="30">
        <v>4995220.04</v>
      </c>
      <c r="F42" s="38"/>
    </row>
    <row r="43" spans="2:6" x14ac:dyDescent="0.2">
      <c r="B43" s="83">
        <v>34001</v>
      </c>
      <c r="C43" s="42" t="s">
        <v>59</v>
      </c>
      <c r="D43" s="29" t="s">
        <v>6</v>
      </c>
      <c r="E43" s="30">
        <v>106</v>
      </c>
    </row>
    <row r="44" spans="2:6" x14ac:dyDescent="0.2">
      <c r="B44" s="83">
        <v>34019</v>
      </c>
      <c r="C44" s="42" t="s">
        <v>61</v>
      </c>
      <c r="D44" s="29" t="s">
        <v>6</v>
      </c>
      <c r="E44" s="30">
        <v>180</v>
      </c>
    </row>
    <row r="45" spans="2:6" x14ac:dyDescent="0.2">
      <c r="B45" s="83">
        <v>34031</v>
      </c>
      <c r="C45" s="42" t="s">
        <v>66</v>
      </c>
      <c r="D45" s="29" t="s">
        <v>6</v>
      </c>
      <c r="E45" s="30">
        <v>105</v>
      </c>
    </row>
    <row r="46" spans="2:6" x14ac:dyDescent="0.2">
      <c r="B46" s="83">
        <v>34033</v>
      </c>
      <c r="C46" s="42" t="s">
        <v>42</v>
      </c>
      <c r="D46" s="29" t="s">
        <v>6</v>
      </c>
      <c r="E46" s="30">
        <v>2059.54</v>
      </c>
      <c r="F46" s="38"/>
    </row>
    <row r="47" spans="2:6" x14ac:dyDescent="0.2">
      <c r="B47" s="83">
        <v>34053</v>
      </c>
      <c r="C47" s="42" t="s">
        <v>67</v>
      </c>
      <c r="D47" s="29" t="s">
        <v>6</v>
      </c>
      <c r="E47" s="30">
        <v>242</v>
      </c>
    </row>
    <row r="48" spans="2:6" x14ac:dyDescent="0.2">
      <c r="B48" s="83">
        <v>34070</v>
      </c>
      <c r="C48" s="42" t="s">
        <v>70</v>
      </c>
      <c r="D48" s="29" t="s">
        <v>6</v>
      </c>
      <c r="E48" s="30">
        <v>1468</v>
      </c>
      <c r="F48" s="38"/>
    </row>
    <row r="49" spans="2:6" x14ac:dyDescent="0.2">
      <c r="B49" s="83">
        <v>34090</v>
      </c>
      <c r="C49" s="42" t="s">
        <v>71</v>
      </c>
      <c r="D49" s="29" t="s">
        <v>6</v>
      </c>
      <c r="E49" s="30">
        <v>238</v>
      </c>
    </row>
    <row r="50" spans="2:6" x14ac:dyDescent="0.2">
      <c r="B50" s="83">
        <v>34503</v>
      </c>
      <c r="C50" s="42" t="s">
        <v>73</v>
      </c>
      <c r="D50" s="29" t="s">
        <v>10</v>
      </c>
      <c r="E50" s="30">
        <v>171</v>
      </c>
    </row>
    <row r="51" spans="2:6" x14ac:dyDescent="0.2">
      <c r="B51" s="83">
        <v>34506</v>
      </c>
      <c r="C51" s="42" t="s">
        <v>75</v>
      </c>
      <c r="D51" s="29" t="s">
        <v>10</v>
      </c>
      <c r="E51" s="30">
        <v>208.18</v>
      </c>
    </row>
    <row r="52" spans="2:6" x14ac:dyDescent="0.2">
      <c r="B52" s="83">
        <v>34544</v>
      </c>
      <c r="C52" s="42" t="s">
        <v>76</v>
      </c>
      <c r="D52" s="29" t="s">
        <v>10</v>
      </c>
      <c r="E52" s="30">
        <v>150</v>
      </c>
    </row>
    <row r="53" spans="2:6" ht="22.5" x14ac:dyDescent="0.2">
      <c r="B53" s="83">
        <v>35018</v>
      </c>
      <c r="C53" s="42" t="s">
        <v>78</v>
      </c>
      <c r="D53" s="29" t="s">
        <v>6</v>
      </c>
      <c r="E53" s="30">
        <v>2250.77</v>
      </c>
      <c r="F53" s="38"/>
    </row>
    <row r="54" spans="2:6" ht="22.5" x14ac:dyDescent="0.2">
      <c r="B54" s="83">
        <v>35500</v>
      </c>
      <c r="C54" s="42" t="s">
        <v>81</v>
      </c>
      <c r="D54" s="29" t="s">
        <v>10</v>
      </c>
      <c r="E54" s="30">
        <v>1395.87</v>
      </c>
      <c r="F54" s="38"/>
    </row>
    <row r="55" spans="2:6" x14ac:dyDescent="0.2">
      <c r="B55" s="83">
        <v>90507</v>
      </c>
      <c r="C55" s="42" t="s">
        <v>86</v>
      </c>
      <c r="D55" s="29" t="s">
        <v>83</v>
      </c>
      <c r="E55" s="30">
        <v>2025.56</v>
      </c>
      <c r="F55" s="38"/>
    </row>
    <row r="56" spans="2:6" x14ac:dyDescent="0.2">
      <c r="B56" s="83">
        <v>91252</v>
      </c>
      <c r="C56" s="42" t="s">
        <v>88</v>
      </c>
      <c r="D56" s="29" t="s">
        <v>83</v>
      </c>
      <c r="E56" s="30">
        <v>50204.45</v>
      </c>
      <c r="F56" s="38"/>
    </row>
    <row r="57" spans="2:6" x14ac:dyDescent="0.2">
      <c r="B57" s="83">
        <v>91628</v>
      </c>
      <c r="C57" s="42" t="s">
        <v>89</v>
      </c>
      <c r="D57" s="29" t="s">
        <v>87</v>
      </c>
      <c r="E57" s="30">
        <v>106895.13</v>
      </c>
      <c r="F57" s="38"/>
    </row>
    <row r="58" spans="2:6" x14ac:dyDescent="0.2">
      <c r="B58" s="83">
        <v>98035</v>
      </c>
      <c r="C58" s="42" t="s">
        <v>98</v>
      </c>
      <c r="D58" s="29" t="s">
        <v>97</v>
      </c>
      <c r="E58" s="30">
        <v>125.23</v>
      </c>
    </row>
    <row r="59" spans="2:6" x14ac:dyDescent="0.2">
      <c r="B59" s="83">
        <v>98045</v>
      </c>
      <c r="C59" s="42" t="s">
        <v>99</v>
      </c>
      <c r="D59" s="29" t="s">
        <v>97</v>
      </c>
      <c r="E59" s="30">
        <v>158067.1</v>
      </c>
      <c r="F59" s="38"/>
    </row>
    <row r="60" spans="2:6" x14ac:dyDescent="0.2">
      <c r="B60" s="83">
        <v>98074</v>
      </c>
      <c r="C60" s="42" t="s">
        <v>100</v>
      </c>
      <c r="D60" s="29" t="s">
        <v>97</v>
      </c>
      <c r="E60" s="30">
        <v>15</v>
      </c>
    </row>
    <row r="61" spans="2:6" ht="22.5" x14ac:dyDescent="0.2">
      <c r="B61" s="83">
        <v>98193</v>
      </c>
      <c r="C61" s="42" t="s">
        <v>227</v>
      </c>
      <c r="D61" s="29" t="s">
        <v>97</v>
      </c>
      <c r="E61" s="30">
        <v>443.66</v>
      </c>
    </row>
    <row r="62" spans="2:6" ht="23.25" thickBot="1" x14ac:dyDescent="0.25">
      <c r="B62" s="83">
        <v>98348</v>
      </c>
      <c r="C62" s="42" t="s">
        <v>228</v>
      </c>
      <c r="D62" s="29" t="s">
        <v>97</v>
      </c>
      <c r="E62" s="30">
        <v>353.17</v>
      </c>
    </row>
    <row r="63" spans="2:6" customFormat="1" ht="21" customHeight="1" thickBot="1" x14ac:dyDescent="0.25">
      <c r="B63" s="103" t="s">
        <v>103</v>
      </c>
      <c r="C63" s="104"/>
      <c r="D63" s="105"/>
      <c r="E63" s="36">
        <v>6571548.21</v>
      </c>
      <c r="F63" s="10"/>
    </row>
    <row r="64" spans="2:6" customFormat="1" ht="21" customHeight="1" thickBot="1" x14ac:dyDescent="0.25">
      <c r="B64" s="106" t="s">
        <v>104</v>
      </c>
      <c r="C64" s="107"/>
      <c r="D64" s="108"/>
      <c r="E64" s="37">
        <v>801634.47</v>
      </c>
      <c r="F64" s="10"/>
    </row>
    <row r="65" spans="2:6" customFormat="1" ht="21" customHeight="1" thickBot="1" x14ac:dyDescent="0.25">
      <c r="B65" s="109" t="s">
        <v>3</v>
      </c>
      <c r="C65" s="110"/>
      <c r="D65" s="111"/>
      <c r="E65" s="35">
        <f>E63+E64</f>
        <v>7373182.6799999997</v>
      </c>
      <c r="F65" s="10"/>
    </row>
    <row r="66" spans="2:6" x14ac:dyDescent="0.2">
      <c r="B66" s="27"/>
      <c r="C66" s="27"/>
      <c r="D66" s="27"/>
      <c r="E66" s="27"/>
    </row>
    <row r="67" spans="2:6" x14ac:dyDescent="0.2">
      <c r="B67" s="27"/>
      <c r="C67" s="27"/>
      <c r="D67" s="27"/>
      <c r="E67" s="27"/>
    </row>
    <row r="68" spans="2:6" x14ac:dyDescent="0.2">
      <c r="B68" s="27"/>
      <c r="C68" s="27"/>
      <c r="D68" s="27"/>
      <c r="E68" s="27"/>
    </row>
    <row r="69" spans="2:6" x14ac:dyDescent="0.2">
      <c r="B69" s="27"/>
      <c r="C69" s="27"/>
      <c r="D69" s="27"/>
      <c r="E69" s="27"/>
    </row>
    <row r="70" spans="2:6" x14ac:dyDescent="0.2">
      <c r="B70" s="27"/>
      <c r="C70" s="27"/>
      <c r="D70" s="27"/>
      <c r="E70" s="27"/>
    </row>
    <row r="71" spans="2:6" x14ac:dyDescent="0.2">
      <c r="B71" s="27"/>
      <c r="C71" s="27"/>
      <c r="D71" s="27"/>
      <c r="E71" s="27"/>
    </row>
    <row r="72" spans="2:6" x14ac:dyDescent="0.2">
      <c r="B72" s="27"/>
      <c r="C72" s="27"/>
      <c r="D72" s="27"/>
      <c r="E72" s="27"/>
    </row>
    <row r="73" spans="2:6" x14ac:dyDescent="0.2">
      <c r="B73" s="27"/>
      <c r="C73" s="27"/>
      <c r="D73" s="27"/>
      <c r="E73" s="27"/>
    </row>
    <row r="74" spans="2:6" x14ac:dyDescent="0.2">
      <c r="B74" s="27"/>
      <c r="C74" s="27"/>
      <c r="D74" s="27"/>
      <c r="E74" s="27"/>
    </row>
    <row r="75" spans="2:6" x14ac:dyDescent="0.2">
      <c r="B75" s="27"/>
      <c r="C75" s="27"/>
      <c r="D75" s="27"/>
      <c r="E75" s="27"/>
    </row>
    <row r="76" spans="2:6" x14ac:dyDescent="0.2">
      <c r="B76" s="27"/>
      <c r="C76" s="27"/>
      <c r="D76" s="27"/>
      <c r="E76" s="27"/>
    </row>
    <row r="77" spans="2:6" x14ac:dyDescent="0.2">
      <c r="B77" s="27"/>
      <c r="C77" s="27"/>
      <c r="D77" s="27"/>
      <c r="E77" s="27"/>
    </row>
    <row r="78" spans="2:6" x14ac:dyDescent="0.2">
      <c r="B78" s="27"/>
      <c r="C78" s="27"/>
      <c r="D78" s="27"/>
      <c r="E78" s="27"/>
    </row>
    <row r="79" spans="2:6" x14ac:dyDescent="0.2">
      <c r="B79" s="27"/>
      <c r="C79" s="27"/>
      <c r="D79" s="27"/>
      <c r="E79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  <row r="134" spans="2:5" x14ac:dyDescent="0.2">
      <c r="B134" s="27"/>
      <c r="C134" s="27"/>
      <c r="D134" s="27"/>
      <c r="E134" s="27"/>
    </row>
    <row r="135" spans="2:5" x14ac:dyDescent="0.2">
      <c r="B135" s="27"/>
      <c r="C135" s="27"/>
      <c r="D135" s="27"/>
      <c r="E135" s="27"/>
    </row>
    <row r="136" spans="2:5" x14ac:dyDescent="0.2">
      <c r="B136" s="27"/>
      <c r="C136" s="27"/>
      <c r="D136" s="27"/>
      <c r="E136" s="27"/>
    </row>
  </sheetData>
  <mergeCells count="4">
    <mergeCell ref="B4:E4"/>
    <mergeCell ref="B63:D63"/>
    <mergeCell ref="B64:D64"/>
    <mergeCell ref="B65:D65"/>
  </mergeCells>
  <pageMargins left="0.7" right="0.7" top="0.78740157499999996" bottom="0.78740157499999996" header="0.3" footer="0.3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F134"/>
  <sheetViews>
    <sheetView showGridLines="0" workbookViewId="0">
      <selection activeCell="E78" sqref="E78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183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82">
        <v>4001</v>
      </c>
      <c r="C6" s="41" t="s">
        <v>5</v>
      </c>
      <c r="D6" s="31" t="s">
        <v>6</v>
      </c>
      <c r="E6" s="32">
        <v>420.83</v>
      </c>
    </row>
    <row r="7" spans="2:6" ht="22.5" x14ac:dyDescent="0.2">
      <c r="B7" s="83">
        <v>13015</v>
      </c>
      <c r="C7" s="42" t="s">
        <v>11</v>
      </c>
      <c r="D7" s="29" t="s">
        <v>6</v>
      </c>
      <c r="E7" s="30">
        <v>1716.3</v>
      </c>
      <c r="F7" s="38"/>
    </row>
    <row r="8" spans="2:6" x14ac:dyDescent="0.2">
      <c r="B8" s="83">
        <v>13021</v>
      </c>
      <c r="C8" s="42" t="s">
        <v>13</v>
      </c>
      <c r="D8" s="29" t="s">
        <v>6</v>
      </c>
      <c r="E8" s="30">
        <v>168766.97</v>
      </c>
      <c r="F8" s="38"/>
    </row>
    <row r="9" spans="2:6" x14ac:dyDescent="0.2">
      <c r="B9" s="83">
        <v>13023</v>
      </c>
      <c r="C9" s="42" t="s">
        <v>14</v>
      </c>
      <c r="D9" s="29" t="s">
        <v>6</v>
      </c>
      <c r="E9" s="30">
        <v>4317.9399999999996</v>
      </c>
      <c r="F9" s="38"/>
    </row>
    <row r="10" spans="2:6" ht="22.5" x14ac:dyDescent="0.2">
      <c r="B10" s="83">
        <v>13305</v>
      </c>
      <c r="C10" s="42" t="s">
        <v>15</v>
      </c>
      <c r="D10" s="29" t="s">
        <v>6</v>
      </c>
      <c r="E10" s="30">
        <v>2417790</v>
      </c>
      <c r="F10" s="38"/>
    </row>
    <row r="11" spans="2:6" ht="22.5" x14ac:dyDescent="0.2">
      <c r="B11" s="83">
        <v>13307</v>
      </c>
      <c r="C11" s="42" t="s">
        <v>16</v>
      </c>
      <c r="D11" s="29" t="s">
        <v>6</v>
      </c>
      <c r="E11" s="30">
        <v>56998</v>
      </c>
      <c r="F11" s="38"/>
    </row>
    <row r="12" spans="2:6" ht="22.5" x14ac:dyDescent="0.2">
      <c r="B12" s="83">
        <v>13501</v>
      </c>
      <c r="C12" s="42" t="s">
        <v>18</v>
      </c>
      <c r="D12" s="29" t="s">
        <v>10</v>
      </c>
      <c r="E12" s="30">
        <v>3544.87</v>
      </c>
      <c r="F12" s="38"/>
    </row>
    <row r="13" spans="2:6" ht="22.5" x14ac:dyDescent="0.2">
      <c r="B13" s="83">
        <v>14032</v>
      </c>
      <c r="C13" s="42" t="s">
        <v>21</v>
      </c>
      <c r="D13" s="29" t="s">
        <v>6</v>
      </c>
      <c r="E13" s="30">
        <v>109</v>
      </c>
    </row>
    <row r="14" spans="2:6" ht="22.5" x14ac:dyDescent="0.2">
      <c r="B14" s="83">
        <v>15011</v>
      </c>
      <c r="C14" s="42" t="s">
        <v>22</v>
      </c>
      <c r="D14" s="29" t="s">
        <v>6</v>
      </c>
      <c r="E14" s="30">
        <v>11632.66</v>
      </c>
      <c r="F14" s="38"/>
    </row>
    <row r="15" spans="2:6" x14ac:dyDescent="0.2">
      <c r="B15" s="83">
        <v>15016</v>
      </c>
      <c r="C15" s="42" t="s">
        <v>23</v>
      </c>
      <c r="D15" s="29" t="s">
        <v>6</v>
      </c>
      <c r="E15" s="30">
        <v>675</v>
      </c>
    </row>
    <row r="16" spans="2:6" ht="22.5" x14ac:dyDescent="0.2">
      <c r="B16" s="83">
        <v>15019</v>
      </c>
      <c r="C16" s="42" t="s">
        <v>196</v>
      </c>
      <c r="D16" s="29" t="s">
        <v>6</v>
      </c>
      <c r="E16" s="30">
        <v>41447.49</v>
      </c>
      <c r="F16" s="38"/>
    </row>
    <row r="17" spans="2:6" x14ac:dyDescent="0.2">
      <c r="B17" s="83">
        <v>15501</v>
      </c>
      <c r="C17" s="42" t="s">
        <v>26</v>
      </c>
      <c r="D17" s="29" t="s">
        <v>10</v>
      </c>
      <c r="E17" s="30">
        <v>9000</v>
      </c>
      <c r="F17" s="38"/>
    </row>
    <row r="18" spans="2:6" ht="22.5" x14ac:dyDescent="0.2">
      <c r="B18" s="83">
        <v>15505</v>
      </c>
      <c r="C18" s="42" t="s">
        <v>198</v>
      </c>
      <c r="D18" s="29" t="s">
        <v>10</v>
      </c>
      <c r="E18" s="30">
        <v>107946.95</v>
      </c>
      <c r="F18" s="38"/>
    </row>
    <row r="19" spans="2:6" x14ac:dyDescent="0.2">
      <c r="B19" s="83">
        <v>17017</v>
      </c>
      <c r="C19" s="42" t="s">
        <v>28</v>
      </c>
      <c r="D19" s="29" t="s">
        <v>6</v>
      </c>
      <c r="E19" s="30">
        <v>2682.96</v>
      </c>
      <c r="F19" s="38"/>
    </row>
    <row r="20" spans="2:6" x14ac:dyDescent="0.2">
      <c r="B20" s="83">
        <v>17078</v>
      </c>
      <c r="C20" s="42" t="s">
        <v>199</v>
      </c>
      <c r="D20" s="29" t="s">
        <v>6</v>
      </c>
      <c r="E20" s="30">
        <v>502.21</v>
      </c>
    </row>
    <row r="21" spans="2:6" x14ac:dyDescent="0.2">
      <c r="B21" s="83">
        <v>17079</v>
      </c>
      <c r="C21" s="42" t="s">
        <v>200</v>
      </c>
      <c r="D21" s="29" t="s">
        <v>6</v>
      </c>
      <c r="E21" s="30">
        <v>1088.1300000000001</v>
      </c>
      <c r="F21" s="38"/>
    </row>
    <row r="22" spans="2:6" x14ac:dyDescent="0.2">
      <c r="B22" s="83">
        <v>17084</v>
      </c>
      <c r="C22" s="42" t="s">
        <v>201</v>
      </c>
      <c r="D22" s="29" t="s">
        <v>6</v>
      </c>
      <c r="E22" s="30">
        <v>2205.16</v>
      </c>
      <c r="F22" s="38"/>
    </row>
    <row r="23" spans="2:6" x14ac:dyDescent="0.2">
      <c r="B23" s="83">
        <v>17085</v>
      </c>
      <c r="C23" s="42" t="s">
        <v>202</v>
      </c>
      <c r="D23" s="29" t="s">
        <v>6</v>
      </c>
      <c r="E23" s="30">
        <v>37487.800000000003</v>
      </c>
      <c r="F23" s="38"/>
    </row>
    <row r="24" spans="2:6" x14ac:dyDescent="0.2">
      <c r="B24" s="83">
        <v>17086</v>
      </c>
      <c r="C24" s="42" t="s">
        <v>230</v>
      </c>
      <c r="D24" s="29" t="s">
        <v>6</v>
      </c>
      <c r="E24" s="30">
        <v>85.56</v>
      </c>
    </row>
    <row r="25" spans="2:6" x14ac:dyDescent="0.2">
      <c r="B25" s="83">
        <v>17518</v>
      </c>
      <c r="C25" s="42" t="s">
        <v>205</v>
      </c>
      <c r="D25" s="29" t="s">
        <v>10</v>
      </c>
      <c r="E25" s="30">
        <v>6952.78</v>
      </c>
      <c r="F25" s="38"/>
    </row>
    <row r="26" spans="2:6" x14ac:dyDescent="0.2">
      <c r="B26" s="83">
        <v>17519</v>
      </c>
      <c r="C26" s="42" t="s">
        <v>206</v>
      </c>
      <c r="D26" s="29" t="s">
        <v>10</v>
      </c>
      <c r="E26" s="30">
        <v>118197.26</v>
      </c>
      <c r="F26" s="38"/>
    </row>
    <row r="27" spans="2:6" x14ac:dyDescent="0.2">
      <c r="B27" s="83">
        <v>17520</v>
      </c>
      <c r="C27" s="42" t="s">
        <v>231</v>
      </c>
      <c r="D27" s="29" t="s">
        <v>10</v>
      </c>
      <c r="E27" s="30">
        <v>4.18</v>
      </c>
    </row>
    <row r="28" spans="2:6" x14ac:dyDescent="0.2">
      <c r="B28" s="83">
        <v>17526</v>
      </c>
      <c r="C28" s="42" t="s">
        <v>221</v>
      </c>
      <c r="D28" s="29" t="s">
        <v>10</v>
      </c>
      <c r="E28" s="30">
        <v>673.18</v>
      </c>
    </row>
    <row r="29" spans="2:6" x14ac:dyDescent="0.2">
      <c r="B29" s="83">
        <v>17968</v>
      </c>
      <c r="C29" s="42" t="s">
        <v>33</v>
      </c>
      <c r="D29" s="29" t="s">
        <v>10</v>
      </c>
      <c r="E29" s="30">
        <v>4405.99</v>
      </c>
      <c r="F29" s="38"/>
    </row>
    <row r="30" spans="2:6" x14ac:dyDescent="0.2">
      <c r="B30" s="83">
        <v>17969</v>
      </c>
      <c r="C30" s="42" t="s">
        <v>222</v>
      </c>
      <c r="D30" s="29" t="s">
        <v>10</v>
      </c>
      <c r="E30" s="30">
        <v>74901.91</v>
      </c>
      <c r="F30" s="38"/>
    </row>
    <row r="31" spans="2:6" x14ac:dyDescent="0.2">
      <c r="B31" s="83">
        <v>22007</v>
      </c>
      <c r="C31" s="42" t="s">
        <v>35</v>
      </c>
      <c r="D31" s="29" t="s">
        <v>6</v>
      </c>
      <c r="E31" s="30">
        <v>2419.0100000000002</v>
      </c>
      <c r="F31" s="38"/>
    </row>
    <row r="32" spans="2:6" x14ac:dyDescent="0.2">
      <c r="B32" s="83">
        <v>22020</v>
      </c>
      <c r="C32" s="42" t="s">
        <v>36</v>
      </c>
      <c r="D32" s="29" t="s">
        <v>6</v>
      </c>
      <c r="E32" s="30">
        <v>3606</v>
      </c>
      <c r="F32" s="38"/>
    </row>
    <row r="33" spans="2:6" x14ac:dyDescent="0.2">
      <c r="B33" s="83">
        <v>22965</v>
      </c>
      <c r="C33" s="42" t="s">
        <v>39</v>
      </c>
      <c r="D33" s="29" t="s">
        <v>10</v>
      </c>
      <c r="E33" s="30">
        <v>129754.4</v>
      </c>
      <c r="F33" s="38"/>
    </row>
    <row r="34" spans="2:6" x14ac:dyDescent="0.2">
      <c r="B34" s="83">
        <v>27010</v>
      </c>
      <c r="C34" s="42" t="s">
        <v>232</v>
      </c>
      <c r="D34" s="29" t="s">
        <v>6</v>
      </c>
      <c r="E34" s="30">
        <v>1211.02</v>
      </c>
      <c r="F34" s="38"/>
    </row>
    <row r="35" spans="2:6" x14ac:dyDescent="0.2">
      <c r="B35" s="83">
        <v>27355</v>
      </c>
      <c r="C35" s="42" t="s">
        <v>40</v>
      </c>
      <c r="D35" s="29" t="s">
        <v>6</v>
      </c>
      <c r="E35" s="30">
        <v>333945.78999999998</v>
      </c>
      <c r="F35" s="38"/>
    </row>
    <row r="36" spans="2:6" x14ac:dyDescent="0.2">
      <c r="B36" s="83">
        <v>29514</v>
      </c>
      <c r="C36" s="42" t="s">
        <v>223</v>
      </c>
      <c r="D36" s="29" t="s">
        <v>10</v>
      </c>
      <c r="E36" s="30">
        <v>3664.12</v>
      </c>
      <c r="F36" s="38"/>
    </row>
    <row r="37" spans="2:6" ht="22.5" x14ac:dyDescent="0.2">
      <c r="B37" s="83">
        <v>33063</v>
      </c>
      <c r="C37" s="42" t="s">
        <v>45</v>
      </c>
      <c r="D37" s="29" t="s">
        <v>6</v>
      </c>
      <c r="E37" s="30">
        <v>1300.3</v>
      </c>
      <c r="F37" s="38"/>
    </row>
    <row r="38" spans="2:6" x14ac:dyDescent="0.2">
      <c r="B38" s="83">
        <v>33088</v>
      </c>
      <c r="C38" s="42" t="s">
        <v>47</v>
      </c>
      <c r="D38" s="29" t="s">
        <v>6</v>
      </c>
      <c r="E38" s="30">
        <v>60542.55</v>
      </c>
      <c r="F38" s="38"/>
    </row>
    <row r="39" spans="2:6" x14ac:dyDescent="0.2">
      <c r="B39" s="83">
        <v>33091</v>
      </c>
      <c r="C39" s="42" t="s">
        <v>209</v>
      </c>
      <c r="D39" s="29" t="s">
        <v>6</v>
      </c>
      <c r="E39" s="30">
        <v>15682.75</v>
      </c>
      <c r="F39" s="38"/>
    </row>
    <row r="40" spans="2:6" ht="22.5" x14ac:dyDescent="0.2">
      <c r="B40" s="83">
        <v>33093</v>
      </c>
      <c r="C40" s="42" t="s">
        <v>224</v>
      </c>
      <c r="D40" s="29" t="s">
        <v>6</v>
      </c>
      <c r="E40" s="30">
        <v>38696.78</v>
      </c>
      <c r="F40" s="38"/>
    </row>
    <row r="41" spans="2:6" x14ac:dyDescent="0.2">
      <c r="B41" s="83">
        <v>33095</v>
      </c>
      <c r="C41" s="42" t="s">
        <v>225</v>
      </c>
      <c r="D41" s="29" t="s">
        <v>6</v>
      </c>
      <c r="E41" s="30">
        <v>2512.75</v>
      </c>
      <c r="F41" s="38"/>
    </row>
    <row r="42" spans="2:6" x14ac:dyDescent="0.2">
      <c r="B42" s="83">
        <v>33122</v>
      </c>
      <c r="C42" s="42" t="s">
        <v>49</v>
      </c>
      <c r="D42" s="29" t="s">
        <v>6</v>
      </c>
      <c r="E42" s="30">
        <v>883</v>
      </c>
    </row>
    <row r="43" spans="2:6" x14ac:dyDescent="0.2">
      <c r="B43" s="83">
        <v>33155</v>
      </c>
      <c r="C43" s="42" t="s">
        <v>50</v>
      </c>
      <c r="D43" s="29" t="s">
        <v>6</v>
      </c>
      <c r="E43" s="30">
        <v>840128.86</v>
      </c>
      <c r="F43" s="38"/>
    </row>
    <row r="44" spans="2:6" x14ac:dyDescent="0.2">
      <c r="B44" s="83">
        <v>33160</v>
      </c>
      <c r="C44" s="42" t="s">
        <v>51</v>
      </c>
      <c r="D44" s="29" t="s">
        <v>6</v>
      </c>
      <c r="E44" s="30">
        <v>936</v>
      </c>
    </row>
    <row r="45" spans="2:6" x14ac:dyDescent="0.2">
      <c r="B45" s="83">
        <v>33166</v>
      </c>
      <c r="C45" s="42" t="s">
        <v>52</v>
      </c>
      <c r="D45" s="29" t="s">
        <v>6</v>
      </c>
      <c r="E45" s="30">
        <v>1170.47</v>
      </c>
      <c r="F45" s="38"/>
    </row>
    <row r="46" spans="2:6" x14ac:dyDescent="0.2">
      <c r="B46" s="83">
        <v>33351</v>
      </c>
      <c r="C46" s="42" t="s">
        <v>212</v>
      </c>
      <c r="D46" s="29" t="s">
        <v>6</v>
      </c>
      <c r="E46" s="30">
        <v>4595.92</v>
      </c>
      <c r="F46" s="38"/>
    </row>
    <row r="47" spans="2:6" x14ac:dyDescent="0.2">
      <c r="B47" s="83">
        <v>33352</v>
      </c>
      <c r="C47" s="42" t="s">
        <v>213</v>
      </c>
      <c r="D47" s="29" t="s">
        <v>6</v>
      </c>
      <c r="E47" s="30">
        <v>7795.01</v>
      </c>
      <c r="F47" s="38"/>
    </row>
    <row r="48" spans="2:6" x14ac:dyDescent="0.2">
      <c r="B48" s="83">
        <v>33353</v>
      </c>
      <c r="C48" s="42" t="s">
        <v>56</v>
      </c>
      <c r="D48" s="29" t="s">
        <v>6</v>
      </c>
      <c r="E48" s="30">
        <v>14258764.35</v>
      </c>
      <c r="F48" s="38"/>
    </row>
    <row r="49" spans="2:6" x14ac:dyDescent="0.2">
      <c r="B49" s="83">
        <v>33354</v>
      </c>
      <c r="C49" s="42" t="s">
        <v>57</v>
      </c>
      <c r="D49" s="29" t="s">
        <v>6</v>
      </c>
      <c r="E49" s="30">
        <v>682.29</v>
      </c>
    </row>
    <row r="50" spans="2:6" x14ac:dyDescent="0.2">
      <c r="B50" s="83">
        <v>34017</v>
      </c>
      <c r="C50" s="42" t="s">
        <v>60</v>
      </c>
      <c r="D50" s="29" t="s">
        <v>6</v>
      </c>
      <c r="E50" s="30">
        <v>897</v>
      </c>
    </row>
    <row r="51" spans="2:6" x14ac:dyDescent="0.2">
      <c r="B51" s="83">
        <v>34019</v>
      </c>
      <c r="C51" s="42" t="s">
        <v>61</v>
      </c>
      <c r="D51" s="29" t="s">
        <v>6</v>
      </c>
      <c r="E51" s="30">
        <v>200</v>
      </c>
    </row>
    <row r="52" spans="2:6" x14ac:dyDescent="0.2">
      <c r="B52" s="83">
        <v>34021</v>
      </c>
      <c r="C52" s="42" t="s">
        <v>62</v>
      </c>
      <c r="D52" s="29" t="s">
        <v>6</v>
      </c>
      <c r="E52" s="30">
        <v>150.19</v>
      </c>
    </row>
    <row r="53" spans="2:6" x14ac:dyDescent="0.2">
      <c r="B53" s="83">
        <v>34031</v>
      </c>
      <c r="C53" s="42" t="s">
        <v>66</v>
      </c>
      <c r="D53" s="29" t="s">
        <v>6</v>
      </c>
      <c r="E53" s="30">
        <v>323</v>
      </c>
    </row>
    <row r="54" spans="2:6" x14ac:dyDescent="0.2">
      <c r="B54" s="83">
        <v>34033</v>
      </c>
      <c r="C54" s="42" t="s">
        <v>42</v>
      </c>
      <c r="D54" s="29" t="s">
        <v>6</v>
      </c>
      <c r="E54" s="30">
        <v>1337.94</v>
      </c>
      <c r="F54" s="38"/>
    </row>
    <row r="55" spans="2:6" x14ac:dyDescent="0.2">
      <c r="B55" s="83">
        <v>34053</v>
      </c>
      <c r="C55" s="42" t="s">
        <v>67</v>
      </c>
      <c r="D55" s="29" t="s">
        <v>6</v>
      </c>
      <c r="E55" s="30">
        <v>441</v>
      </c>
    </row>
    <row r="56" spans="2:6" x14ac:dyDescent="0.2">
      <c r="B56" s="83">
        <v>34070</v>
      </c>
      <c r="C56" s="42" t="s">
        <v>70</v>
      </c>
      <c r="D56" s="29" t="s">
        <v>6</v>
      </c>
      <c r="E56" s="30">
        <v>1455</v>
      </c>
      <c r="F56" s="38"/>
    </row>
    <row r="57" spans="2:6" x14ac:dyDescent="0.2">
      <c r="B57" s="83">
        <v>34502</v>
      </c>
      <c r="C57" s="42" t="s">
        <v>214</v>
      </c>
      <c r="D57" s="29" t="s">
        <v>10</v>
      </c>
      <c r="E57" s="30">
        <v>1281.5</v>
      </c>
      <c r="F57" s="38"/>
    </row>
    <row r="58" spans="2:6" x14ac:dyDescent="0.2">
      <c r="B58" s="83">
        <v>34503</v>
      </c>
      <c r="C58" s="42" t="s">
        <v>73</v>
      </c>
      <c r="D58" s="29" t="s">
        <v>10</v>
      </c>
      <c r="E58" s="30">
        <v>232</v>
      </c>
    </row>
    <row r="59" spans="2:6" ht="22.5" x14ac:dyDescent="0.2">
      <c r="B59" s="83">
        <v>34505</v>
      </c>
      <c r="C59" s="42" t="s">
        <v>74</v>
      </c>
      <c r="D59" s="29" t="s">
        <v>10</v>
      </c>
      <c r="E59" s="30">
        <v>132</v>
      </c>
    </row>
    <row r="60" spans="2:6" x14ac:dyDescent="0.2">
      <c r="B60" s="83">
        <v>34506</v>
      </c>
      <c r="C60" s="42" t="s">
        <v>75</v>
      </c>
      <c r="D60" s="29" t="s">
        <v>10</v>
      </c>
      <c r="E60" s="30">
        <v>220</v>
      </c>
    </row>
    <row r="61" spans="2:6" x14ac:dyDescent="0.2">
      <c r="B61" s="83">
        <v>34509</v>
      </c>
      <c r="C61" s="42" t="s">
        <v>120</v>
      </c>
      <c r="D61" s="29" t="s">
        <v>10</v>
      </c>
      <c r="E61" s="30">
        <v>160.61000000000001</v>
      </c>
    </row>
    <row r="62" spans="2:6" x14ac:dyDescent="0.2">
      <c r="B62" s="83">
        <v>34544</v>
      </c>
      <c r="C62" s="42" t="s">
        <v>76</v>
      </c>
      <c r="D62" s="29" t="s">
        <v>10</v>
      </c>
      <c r="E62" s="30">
        <v>98</v>
      </c>
    </row>
    <row r="63" spans="2:6" ht="22.5" x14ac:dyDescent="0.2">
      <c r="B63" s="83">
        <v>35018</v>
      </c>
      <c r="C63" s="42" t="s">
        <v>78</v>
      </c>
      <c r="D63" s="29" t="s">
        <v>6</v>
      </c>
      <c r="E63" s="30">
        <v>6911.69</v>
      </c>
      <c r="F63" s="38"/>
    </row>
    <row r="64" spans="2:6" ht="22.5" x14ac:dyDescent="0.2">
      <c r="B64" s="83">
        <v>35500</v>
      </c>
      <c r="C64" s="42" t="s">
        <v>81</v>
      </c>
      <c r="D64" s="29" t="s">
        <v>10</v>
      </c>
      <c r="E64" s="30">
        <v>2234.98</v>
      </c>
      <c r="F64" s="38"/>
    </row>
    <row r="65" spans="2:6" x14ac:dyDescent="0.2">
      <c r="B65" s="83">
        <v>90505</v>
      </c>
      <c r="C65" s="42" t="s">
        <v>120</v>
      </c>
      <c r="D65" s="29" t="s">
        <v>87</v>
      </c>
      <c r="E65" s="30">
        <v>14446.64</v>
      </c>
      <c r="F65" s="38"/>
    </row>
    <row r="66" spans="2:6" x14ac:dyDescent="0.2">
      <c r="B66" s="83">
        <v>90507</v>
      </c>
      <c r="C66" s="42" t="s">
        <v>86</v>
      </c>
      <c r="D66" s="29" t="s">
        <v>87</v>
      </c>
      <c r="E66" s="30">
        <v>2889.44</v>
      </c>
      <c r="F66" s="38"/>
    </row>
    <row r="67" spans="2:6" x14ac:dyDescent="0.2">
      <c r="B67" s="83">
        <v>91252</v>
      </c>
      <c r="C67" s="42" t="s">
        <v>88</v>
      </c>
      <c r="D67" s="29" t="s">
        <v>83</v>
      </c>
      <c r="E67" s="30">
        <v>239227.36</v>
      </c>
      <c r="F67" s="38"/>
    </row>
    <row r="68" spans="2:6" x14ac:dyDescent="0.2">
      <c r="B68" s="83">
        <v>95032</v>
      </c>
      <c r="C68" s="42" t="s">
        <v>90</v>
      </c>
      <c r="D68" s="29" t="s">
        <v>91</v>
      </c>
      <c r="E68" s="30">
        <v>314.14999999999998</v>
      </c>
    </row>
    <row r="69" spans="2:6" x14ac:dyDescent="0.2">
      <c r="B69" s="83">
        <v>98035</v>
      </c>
      <c r="C69" s="42" t="s">
        <v>98</v>
      </c>
      <c r="D69" s="29" t="s">
        <v>97</v>
      </c>
      <c r="E69" s="30">
        <v>150</v>
      </c>
    </row>
    <row r="70" spans="2:6" x14ac:dyDescent="0.2">
      <c r="B70" s="83">
        <v>98045</v>
      </c>
      <c r="C70" s="42" t="s">
        <v>99</v>
      </c>
      <c r="D70" s="29" t="s">
        <v>97</v>
      </c>
      <c r="E70" s="30">
        <v>156848.70000000001</v>
      </c>
      <c r="F70" s="38"/>
    </row>
    <row r="71" spans="2:6" x14ac:dyDescent="0.2">
      <c r="B71" s="83">
        <v>98047</v>
      </c>
      <c r="C71" s="42" t="s">
        <v>233</v>
      </c>
      <c r="D71" s="29" t="s">
        <v>97</v>
      </c>
      <c r="E71" s="30">
        <v>356.77</v>
      </c>
    </row>
    <row r="72" spans="2:6" x14ac:dyDescent="0.2">
      <c r="B72" s="83">
        <v>98074</v>
      </c>
      <c r="C72" s="42" t="s">
        <v>100</v>
      </c>
      <c r="D72" s="29" t="s">
        <v>97</v>
      </c>
      <c r="E72" s="30">
        <v>43.58</v>
      </c>
    </row>
    <row r="73" spans="2:6" ht="22.5" x14ac:dyDescent="0.2">
      <c r="B73" s="83">
        <v>98193</v>
      </c>
      <c r="C73" s="42" t="s">
        <v>227</v>
      </c>
      <c r="D73" s="29" t="s">
        <v>97</v>
      </c>
      <c r="E73" s="30">
        <v>500</v>
      </c>
    </row>
    <row r="74" spans="2:6" ht="23.25" thickBot="1" x14ac:dyDescent="0.25">
      <c r="B74" s="83">
        <v>98348</v>
      </c>
      <c r="C74" s="42" t="s">
        <v>228</v>
      </c>
      <c r="D74" s="29" t="s">
        <v>97</v>
      </c>
      <c r="E74" s="30">
        <v>500</v>
      </c>
    </row>
    <row r="75" spans="2:6" customFormat="1" ht="21" customHeight="1" thickBot="1" x14ac:dyDescent="0.25">
      <c r="B75" s="103" t="s">
        <v>103</v>
      </c>
      <c r="C75" s="104"/>
      <c r="D75" s="105"/>
      <c r="E75" s="36">
        <v>18732455.27</v>
      </c>
      <c r="F75" s="10"/>
    </row>
    <row r="76" spans="2:6" customFormat="1" ht="21" customHeight="1" thickBot="1" x14ac:dyDescent="0.25">
      <c r="B76" s="106" t="s">
        <v>104</v>
      </c>
      <c r="C76" s="107"/>
      <c r="D76" s="108"/>
      <c r="E76" s="37">
        <v>480740.82</v>
      </c>
      <c r="F76" s="10"/>
    </row>
    <row r="77" spans="2:6" customFormat="1" ht="21" customHeight="1" thickBot="1" x14ac:dyDescent="0.25">
      <c r="B77" s="109" t="s">
        <v>3</v>
      </c>
      <c r="C77" s="110"/>
      <c r="D77" s="111"/>
      <c r="E77" s="35">
        <f>E75+E76</f>
        <v>19213196.09</v>
      </c>
      <c r="F77" s="10"/>
    </row>
    <row r="78" spans="2:6" x14ac:dyDescent="0.2">
      <c r="B78" s="27"/>
      <c r="C78" s="27"/>
      <c r="D78" s="27"/>
      <c r="E78" s="27"/>
    </row>
    <row r="79" spans="2:6" x14ac:dyDescent="0.2">
      <c r="B79" s="27"/>
      <c r="C79" s="27"/>
      <c r="D79" s="27"/>
      <c r="E79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  <row r="134" spans="2:5" x14ac:dyDescent="0.2">
      <c r="B134" s="27"/>
      <c r="C134" s="27"/>
      <c r="D134" s="27"/>
      <c r="E134" s="27"/>
    </row>
  </sheetData>
  <mergeCells count="4">
    <mergeCell ref="B4:E4"/>
    <mergeCell ref="B75:D75"/>
    <mergeCell ref="B76:D76"/>
    <mergeCell ref="B77:D77"/>
  </mergeCells>
  <pageMargins left="0.7" right="0.7" top="0.78740157499999996" bottom="0.78740157499999996" header="0.3" footer="0.3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F140"/>
  <sheetViews>
    <sheetView showGridLines="0" workbookViewId="0">
      <selection activeCell="D76" sqref="D76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184</v>
      </c>
      <c r="C4" s="112"/>
      <c r="D4" s="112"/>
      <c r="E4" s="112"/>
    </row>
    <row r="5" spans="2:6" s="28" customFormat="1" ht="21" customHeight="1" thickBot="1" x14ac:dyDescent="0.25">
      <c r="B5" s="56" t="s">
        <v>4</v>
      </c>
      <c r="C5" s="56" t="s">
        <v>2</v>
      </c>
      <c r="D5" s="56" t="s">
        <v>102</v>
      </c>
      <c r="E5" s="57" t="s">
        <v>192</v>
      </c>
    </row>
    <row r="6" spans="2:6" x14ac:dyDescent="0.2">
      <c r="B6" s="72">
        <v>4001</v>
      </c>
      <c r="C6" s="60" t="s">
        <v>5</v>
      </c>
      <c r="D6" s="61" t="s">
        <v>6</v>
      </c>
      <c r="E6" s="62">
        <v>450</v>
      </c>
    </row>
    <row r="7" spans="2:6" x14ac:dyDescent="0.2">
      <c r="B7" s="73">
        <v>13005</v>
      </c>
      <c r="C7" s="63" t="s">
        <v>108</v>
      </c>
      <c r="D7" s="64" t="s">
        <v>6</v>
      </c>
      <c r="E7" s="65">
        <v>641.51</v>
      </c>
    </row>
    <row r="8" spans="2:6" ht="22.5" x14ac:dyDescent="0.2">
      <c r="B8" s="73">
        <v>13015</v>
      </c>
      <c r="C8" s="63" t="s">
        <v>11</v>
      </c>
      <c r="D8" s="64" t="s">
        <v>6</v>
      </c>
      <c r="E8" s="65">
        <v>858.4</v>
      </c>
    </row>
    <row r="9" spans="2:6" x14ac:dyDescent="0.2">
      <c r="B9" s="73">
        <v>13021</v>
      </c>
      <c r="C9" s="63" t="s">
        <v>13</v>
      </c>
      <c r="D9" s="64" t="s">
        <v>6</v>
      </c>
      <c r="E9" s="65">
        <v>76064.05</v>
      </c>
      <c r="F9" s="38"/>
    </row>
    <row r="10" spans="2:6" x14ac:dyDescent="0.2">
      <c r="B10" s="73">
        <v>13023</v>
      </c>
      <c r="C10" s="63" t="s">
        <v>14</v>
      </c>
      <c r="D10" s="64" t="s">
        <v>6</v>
      </c>
      <c r="E10" s="65">
        <v>1208.3900000000001</v>
      </c>
      <c r="F10" s="38"/>
    </row>
    <row r="11" spans="2:6" ht="22.5" x14ac:dyDescent="0.2">
      <c r="B11" s="73">
        <v>13305</v>
      </c>
      <c r="C11" s="63" t="s">
        <v>15</v>
      </c>
      <c r="D11" s="64" t="s">
        <v>6</v>
      </c>
      <c r="E11" s="65">
        <v>1030138.46</v>
      </c>
      <c r="F11" s="38"/>
    </row>
    <row r="12" spans="2:6" ht="22.5" x14ac:dyDescent="0.2">
      <c r="B12" s="73">
        <v>13307</v>
      </c>
      <c r="C12" s="63" t="s">
        <v>16</v>
      </c>
      <c r="D12" s="64" t="s">
        <v>6</v>
      </c>
      <c r="E12" s="65">
        <v>8500</v>
      </c>
      <c r="F12" s="38"/>
    </row>
    <row r="13" spans="2:6" ht="22.5" x14ac:dyDescent="0.2">
      <c r="B13" s="73">
        <v>13351</v>
      </c>
      <c r="C13" s="63" t="s">
        <v>17</v>
      </c>
      <c r="D13" s="64" t="s">
        <v>6</v>
      </c>
      <c r="E13" s="65">
        <v>939.71</v>
      </c>
    </row>
    <row r="14" spans="2:6" ht="22.5" x14ac:dyDescent="0.2">
      <c r="B14" s="73">
        <v>15011</v>
      </c>
      <c r="C14" s="63" t="s">
        <v>22</v>
      </c>
      <c r="D14" s="64" t="s">
        <v>6</v>
      </c>
      <c r="E14" s="65">
        <v>21.16</v>
      </c>
    </row>
    <row r="15" spans="2:6" x14ac:dyDescent="0.2">
      <c r="B15" s="73">
        <v>15016</v>
      </c>
      <c r="C15" s="63" t="s">
        <v>23</v>
      </c>
      <c r="D15" s="64" t="s">
        <v>6</v>
      </c>
      <c r="E15" s="65">
        <v>1102.81</v>
      </c>
      <c r="F15" s="38"/>
    </row>
    <row r="16" spans="2:6" x14ac:dyDescent="0.2">
      <c r="B16" s="73">
        <v>15021</v>
      </c>
      <c r="C16" s="63" t="s">
        <v>197</v>
      </c>
      <c r="D16" s="64" t="s">
        <v>6</v>
      </c>
      <c r="E16" s="65">
        <v>599.99</v>
      </c>
    </row>
    <row r="17" spans="2:6" x14ac:dyDescent="0.2">
      <c r="B17" s="73">
        <v>15065</v>
      </c>
      <c r="C17" s="63" t="s">
        <v>24</v>
      </c>
      <c r="D17" s="64" t="s">
        <v>6</v>
      </c>
      <c r="E17" s="65">
        <v>594.36</v>
      </c>
    </row>
    <row r="18" spans="2:6" x14ac:dyDescent="0.2">
      <c r="B18" s="73">
        <v>15091</v>
      </c>
      <c r="C18" s="63" t="s">
        <v>25</v>
      </c>
      <c r="D18" s="64" t="s">
        <v>6</v>
      </c>
      <c r="E18" s="65">
        <v>190.84</v>
      </c>
    </row>
    <row r="19" spans="2:6" x14ac:dyDescent="0.2">
      <c r="B19" s="73">
        <v>15501</v>
      </c>
      <c r="C19" s="63" t="s">
        <v>26</v>
      </c>
      <c r="D19" s="64" t="s">
        <v>10</v>
      </c>
      <c r="E19" s="65">
        <v>14764.19</v>
      </c>
      <c r="F19" s="38"/>
    </row>
    <row r="20" spans="2:6" x14ac:dyDescent="0.2">
      <c r="B20" s="73">
        <v>17015</v>
      </c>
      <c r="C20" s="63" t="s">
        <v>27</v>
      </c>
      <c r="D20" s="64" t="s">
        <v>6</v>
      </c>
      <c r="E20" s="65">
        <v>15157.58</v>
      </c>
      <c r="F20" s="38"/>
    </row>
    <row r="21" spans="2:6" x14ac:dyDescent="0.2">
      <c r="B21" s="73">
        <v>17016</v>
      </c>
      <c r="C21" s="63" t="s">
        <v>229</v>
      </c>
      <c r="D21" s="64" t="s">
        <v>6</v>
      </c>
      <c r="E21" s="65">
        <v>3.91</v>
      </c>
    </row>
    <row r="22" spans="2:6" x14ac:dyDescent="0.2">
      <c r="B22" s="73">
        <v>17051</v>
      </c>
      <c r="C22" s="63" t="s">
        <v>30</v>
      </c>
      <c r="D22" s="64" t="s">
        <v>6</v>
      </c>
      <c r="E22" s="65">
        <v>166.52</v>
      </c>
    </row>
    <row r="23" spans="2:6" x14ac:dyDescent="0.2">
      <c r="B23" s="73">
        <v>17078</v>
      </c>
      <c r="C23" s="63" t="s">
        <v>199</v>
      </c>
      <c r="D23" s="64" t="s">
        <v>6</v>
      </c>
      <c r="E23" s="65">
        <v>523.73</v>
      </c>
    </row>
    <row r="24" spans="2:6" x14ac:dyDescent="0.2">
      <c r="B24" s="73">
        <v>17079</v>
      </c>
      <c r="C24" s="63" t="s">
        <v>200</v>
      </c>
      <c r="D24" s="64" t="s">
        <v>6</v>
      </c>
      <c r="E24" s="65">
        <v>1134.76</v>
      </c>
      <c r="F24" s="38"/>
    </row>
    <row r="25" spans="2:6" x14ac:dyDescent="0.2">
      <c r="B25" s="73">
        <v>17084</v>
      </c>
      <c r="C25" s="63" t="s">
        <v>201</v>
      </c>
      <c r="D25" s="64" t="s">
        <v>6</v>
      </c>
      <c r="E25" s="65">
        <v>590.87</v>
      </c>
    </row>
    <row r="26" spans="2:6" x14ac:dyDescent="0.2">
      <c r="B26" s="73">
        <v>17085</v>
      </c>
      <c r="C26" s="63" t="s">
        <v>202</v>
      </c>
      <c r="D26" s="64" t="s">
        <v>6</v>
      </c>
      <c r="E26" s="65">
        <v>10958.22</v>
      </c>
      <c r="F26" s="38"/>
    </row>
    <row r="27" spans="2:6" x14ac:dyDescent="0.2">
      <c r="B27" s="73">
        <v>17086</v>
      </c>
      <c r="C27" s="63" t="s">
        <v>230</v>
      </c>
      <c r="D27" s="64" t="s">
        <v>6</v>
      </c>
      <c r="E27" s="65">
        <v>114.53</v>
      </c>
    </row>
    <row r="28" spans="2:6" x14ac:dyDescent="0.2">
      <c r="B28" s="73">
        <v>17518</v>
      </c>
      <c r="C28" s="63" t="s">
        <v>205</v>
      </c>
      <c r="D28" s="64" t="s">
        <v>10</v>
      </c>
      <c r="E28" s="65">
        <v>4453</v>
      </c>
      <c r="F28" s="38"/>
    </row>
    <row r="29" spans="2:6" x14ac:dyDescent="0.2">
      <c r="B29" s="73">
        <v>17519</v>
      </c>
      <c r="C29" s="63" t="s">
        <v>206</v>
      </c>
      <c r="D29" s="64" t="s">
        <v>10</v>
      </c>
      <c r="E29" s="65">
        <v>88750.47</v>
      </c>
      <c r="F29" s="38"/>
    </row>
    <row r="30" spans="2:6" x14ac:dyDescent="0.2">
      <c r="B30" s="73">
        <v>17526</v>
      </c>
      <c r="C30" s="63" t="s">
        <v>221</v>
      </c>
      <c r="D30" s="64" t="s">
        <v>10</v>
      </c>
      <c r="E30" s="65">
        <v>628.29999999999995</v>
      </c>
    </row>
    <row r="31" spans="2:6" x14ac:dyDescent="0.2">
      <c r="B31" s="73">
        <v>17968</v>
      </c>
      <c r="C31" s="63" t="s">
        <v>33</v>
      </c>
      <c r="D31" s="64" t="s">
        <v>10</v>
      </c>
      <c r="E31" s="65">
        <v>83680.490000000005</v>
      </c>
      <c r="F31" s="38"/>
    </row>
    <row r="32" spans="2:6" x14ac:dyDescent="0.2">
      <c r="B32" s="73">
        <v>17969</v>
      </c>
      <c r="C32" s="63" t="s">
        <v>222</v>
      </c>
      <c r="D32" s="64" t="s">
        <v>10</v>
      </c>
      <c r="E32" s="65">
        <v>49514.01</v>
      </c>
      <c r="F32" s="38"/>
    </row>
    <row r="33" spans="2:6" x14ac:dyDescent="0.2">
      <c r="B33" s="73">
        <v>22007</v>
      </c>
      <c r="C33" s="63" t="s">
        <v>35</v>
      </c>
      <c r="D33" s="64" t="s">
        <v>6</v>
      </c>
      <c r="E33" s="65">
        <v>46.15</v>
      </c>
    </row>
    <row r="34" spans="2:6" x14ac:dyDescent="0.2">
      <c r="B34" s="73">
        <v>22020</v>
      </c>
      <c r="C34" s="63" t="s">
        <v>36</v>
      </c>
      <c r="D34" s="64" t="s">
        <v>6</v>
      </c>
      <c r="E34" s="65">
        <v>3800</v>
      </c>
      <c r="F34" s="38"/>
    </row>
    <row r="35" spans="2:6" x14ac:dyDescent="0.2">
      <c r="B35" s="73">
        <v>22965</v>
      </c>
      <c r="C35" s="63" t="s">
        <v>39</v>
      </c>
      <c r="D35" s="64" t="s">
        <v>10</v>
      </c>
      <c r="E35" s="65">
        <v>130770.83</v>
      </c>
      <c r="F35" s="38"/>
    </row>
    <row r="36" spans="2:6" x14ac:dyDescent="0.2">
      <c r="B36" s="73">
        <v>27355</v>
      </c>
      <c r="C36" s="63" t="s">
        <v>40</v>
      </c>
      <c r="D36" s="64" t="s">
        <v>6</v>
      </c>
      <c r="E36" s="65">
        <v>152829.42000000001</v>
      </c>
      <c r="F36" s="38"/>
    </row>
    <row r="37" spans="2:6" x14ac:dyDescent="0.2">
      <c r="B37" s="73">
        <v>29514</v>
      </c>
      <c r="C37" s="63" t="s">
        <v>223</v>
      </c>
      <c r="D37" s="64" t="s">
        <v>10</v>
      </c>
      <c r="E37" s="65">
        <v>1926.11</v>
      </c>
      <c r="F37" s="38"/>
    </row>
    <row r="38" spans="2:6" x14ac:dyDescent="0.2">
      <c r="B38" s="73">
        <v>33088</v>
      </c>
      <c r="C38" s="63" t="s">
        <v>47</v>
      </c>
      <c r="D38" s="64" t="s">
        <v>6</v>
      </c>
      <c r="E38" s="65">
        <v>28505.02</v>
      </c>
      <c r="F38" s="38"/>
    </row>
    <row r="39" spans="2:6" x14ac:dyDescent="0.2">
      <c r="B39" s="73">
        <v>33091</v>
      </c>
      <c r="C39" s="63" t="s">
        <v>209</v>
      </c>
      <c r="D39" s="64" t="s">
        <v>6</v>
      </c>
      <c r="E39" s="65">
        <v>15215</v>
      </c>
      <c r="F39" s="38"/>
    </row>
    <row r="40" spans="2:6" ht="22.5" x14ac:dyDescent="0.2">
      <c r="B40" s="73">
        <v>33093</v>
      </c>
      <c r="C40" s="63" t="s">
        <v>224</v>
      </c>
      <c r="D40" s="64" t="s">
        <v>6</v>
      </c>
      <c r="E40" s="65">
        <v>8309.48</v>
      </c>
      <c r="F40" s="38"/>
    </row>
    <row r="41" spans="2:6" x14ac:dyDescent="0.2">
      <c r="B41" s="73">
        <v>33095</v>
      </c>
      <c r="C41" s="63" t="s">
        <v>225</v>
      </c>
      <c r="D41" s="64" t="s">
        <v>6</v>
      </c>
      <c r="E41" s="65">
        <v>2449.5</v>
      </c>
      <c r="F41" s="38"/>
    </row>
    <row r="42" spans="2:6" x14ac:dyDescent="0.2">
      <c r="B42" s="73">
        <v>33122</v>
      </c>
      <c r="C42" s="63" t="s">
        <v>49</v>
      </c>
      <c r="D42" s="64" t="s">
        <v>6</v>
      </c>
      <c r="E42" s="65">
        <v>240</v>
      </c>
    </row>
    <row r="43" spans="2:6" x14ac:dyDescent="0.2">
      <c r="B43" s="73">
        <v>33155</v>
      </c>
      <c r="C43" s="63" t="s">
        <v>50</v>
      </c>
      <c r="D43" s="64" t="s">
        <v>6</v>
      </c>
      <c r="E43" s="65">
        <v>366955.56</v>
      </c>
      <c r="F43" s="38"/>
    </row>
    <row r="44" spans="2:6" x14ac:dyDescent="0.2">
      <c r="B44" s="73">
        <v>33166</v>
      </c>
      <c r="C44" s="63" t="s">
        <v>52</v>
      </c>
      <c r="D44" s="64" t="s">
        <v>6</v>
      </c>
      <c r="E44" s="65">
        <v>638.12</v>
      </c>
    </row>
    <row r="45" spans="2:6" x14ac:dyDescent="0.2">
      <c r="B45" s="73">
        <v>33351</v>
      </c>
      <c r="C45" s="63" t="s">
        <v>212</v>
      </c>
      <c r="D45" s="64" t="s">
        <v>6</v>
      </c>
      <c r="E45" s="65">
        <v>1908.94</v>
      </c>
      <c r="F45" s="38"/>
    </row>
    <row r="46" spans="2:6" x14ac:dyDescent="0.2">
      <c r="B46" s="73">
        <v>33352</v>
      </c>
      <c r="C46" s="63" t="s">
        <v>213</v>
      </c>
      <c r="D46" s="64" t="s">
        <v>6</v>
      </c>
      <c r="E46" s="65">
        <v>10447.870000000001</v>
      </c>
      <c r="F46" s="38"/>
    </row>
    <row r="47" spans="2:6" x14ac:dyDescent="0.2">
      <c r="B47" s="73">
        <v>33353</v>
      </c>
      <c r="C47" s="63" t="s">
        <v>56</v>
      </c>
      <c r="D47" s="64" t="s">
        <v>6</v>
      </c>
      <c r="E47" s="65">
        <v>7919521.4299999997</v>
      </c>
      <c r="F47" s="38"/>
    </row>
    <row r="48" spans="2:6" x14ac:dyDescent="0.2">
      <c r="B48" s="73">
        <v>33354</v>
      </c>
      <c r="C48" s="63" t="s">
        <v>57</v>
      </c>
      <c r="D48" s="64" t="s">
        <v>6</v>
      </c>
      <c r="E48" s="65">
        <v>1571.07</v>
      </c>
      <c r="F48" s="38"/>
    </row>
    <row r="49" spans="2:6" x14ac:dyDescent="0.2">
      <c r="B49" s="73">
        <v>34019</v>
      </c>
      <c r="C49" s="63" t="s">
        <v>61</v>
      </c>
      <c r="D49" s="64" t="s">
        <v>6</v>
      </c>
      <c r="E49" s="65">
        <v>52.5</v>
      </c>
    </row>
    <row r="50" spans="2:6" x14ac:dyDescent="0.2">
      <c r="B50" s="73">
        <v>34021</v>
      </c>
      <c r="C50" s="63" t="s">
        <v>62</v>
      </c>
      <c r="D50" s="64" t="s">
        <v>6</v>
      </c>
      <c r="E50" s="65">
        <v>1012</v>
      </c>
      <c r="F50" s="38"/>
    </row>
    <row r="51" spans="2:6" x14ac:dyDescent="0.2">
      <c r="B51" s="73">
        <v>34031</v>
      </c>
      <c r="C51" s="63" t="s">
        <v>66</v>
      </c>
      <c r="D51" s="64" t="s">
        <v>6</v>
      </c>
      <c r="E51" s="65">
        <v>240</v>
      </c>
    </row>
    <row r="52" spans="2:6" x14ac:dyDescent="0.2">
      <c r="B52" s="73">
        <v>34033</v>
      </c>
      <c r="C52" s="63" t="s">
        <v>42</v>
      </c>
      <c r="D52" s="64" t="s">
        <v>6</v>
      </c>
      <c r="E52" s="65">
        <v>2004.76</v>
      </c>
      <c r="F52" s="38"/>
    </row>
    <row r="53" spans="2:6" x14ac:dyDescent="0.2">
      <c r="B53" s="73">
        <v>34053</v>
      </c>
      <c r="C53" s="63" t="s">
        <v>67</v>
      </c>
      <c r="D53" s="64" t="s">
        <v>6</v>
      </c>
      <c r="E53" s="65">
        <v>283</v>
      </c>
    </row>
    <row r="54" spans="2:6" ht="22.5" x14ac:dyDescent="0.2">
      <c r="B54" s="73">
        <v>34054</v>
      </c>
      <c r="C54" s="63" t="s">
        <v>143</v>
      </c>
      <c r="D54" s="64" t="s">
        <v>6</v>
      </c>
      <c r="E54" s="65">
        <v>470</v>
      </c>
    </row>
    <row r="55" spans="2:6" x14ac:dyDescent="0.2">
      <c r="B55" s="73">
        <v>34070</v>
      </c>
      <c r="C55" s="63" t="s">
        <v>70</v>
      </c>
      <c r="D55" s="64" t="s">
        <v>6</v>
      </c>
      <c r="E55" s="65">
        <v>1704.5</v>
      </c>
      <c r="F55" s="38"/>
    </row>
    <row r="56" spans="2:6" x14ac:dyDescent="0.2">
      <c r="B56" s="73">
        <v>34502</v>
      </c>
      <c r="C56" s="63" t="s">
        <v>214</v>
      </c>
      <c r="D56" s="64" t="s">
        <v>10</v>
      </c>
      <c r="E56" s="65">
        <v>817</v>
      </c>
    </row>
    <row r="57" spans="2:6" ht="22.5" x14ac:dyDescent="0.2">
      <c r="B57" s="73">
        <v>34505</v>
      </c>
      <c r="C57" s="63" t="s">
        <v>74</v>
      </c>
      <c r="D57" s="64" t="s">
        <v>10</v>
      </c>
      <c r="E57" s="65">
        <v>525</v>
      </c>
    </row>
    <row r="58" spans="2:6" x14ac:dyDescent="0.2">
      <c r="B58" s="73">
        <v>34509</v>
      </c>
      <c r="C58" s="63" t="s">
        <v>120</v>
      </c>
      <c r="D58" s="64" t="s">
        <v>10</v>
      </c>
      <c r="E58" s="65">
        <v>1870.79</v>
      </c>
      <c r="F58" s="38"/>
    </row>
    <row r="59" spans="2:6" ht="22.5" x14ac:dyDescent="0.2">
      <c r="B59" s="73">
        <v>35018</v>
      </c>
      <c r="C59" s="63" t="s">
        <v>78</v>
      </c>
      <c r="D59" s="64" t="s">
        <v>6</v>
      </c>
      <c r="E59" s="65">
        <v>3787.33</v>
      </c>
      <c r="F59" s="38"/>
    </row>
    <row r="60" spans="2:6" ht="22.5" x14ac:dyDescent="0.2">
      <c r="B60" s="73">
        <v>35500</v>
      </c>
      <c r="C60" s="63" t="s">
        <v>81</v>
      </c>
      <c r="D60" s="64" t="s">
        <v>10</v>
      </c>
      <c r="E60" s="65">
        <v>719.87</v>
      </c>
    </row>
    <row r="61" spans="2:6" x14ac:dyDescent="0.2">
      <c r="B61" s="73">
        <v>90505</v>
      </c>
      <c r="C61" s="63" t="s">
        <v>120</v>
      </c>
      <c r="D61" s="64" t="s">
        <v>87</v>
      </c>
      <c r="E61" s="65">
        <v>2527.37</v>
      </c>
      <c r="F61" s="38"/>
    </row>
    <row r="62" spans="2:6" x14ac:dyDescent="0.2">
      <c r="B62" s="73">
        <v>91252</v>
      </c>
      <c r="C62" s="63" t="s">
        <v>88</v>
      </c>
      <c r="D62" s="64" t="s">
        <v>83</v>
      </c>
      <c r="E62" s="65">
        <v>79999.88</v>
      </c>
      <c r="F62" s="38"/>
    </row>
    <row r="63" spans="2:6" x14ac:dyDescent="0.2">
      <c r="B63" s="73">
        <v>91628</v>
      </c>
      <c r="C63" s="63" t="s">
        <v>89</v>
      </c>
      <c r="D63" s="64" t="s">
        <v>87</v>
      </c>
      <c r="E63" s="65">
        <v>92966.94</v>
      </c>
      <c r="F63" s="38"/>
    </row>
    <row r="64" spans="2:6" x14ac:dyDescent="0.2">
      <c r="B64" s="73">
        <v>95113</v>
      </c>
      <c r="C64" s="63" t="s">
        <v>92</v>
      </c>
      <c r="D64" s="64" t="s">
        <v>91</v>
      </c>
      <c r="E64" s="65">
        <v>2026.55</v>
      </c>
      <c r="F64" s="38"/>
    </row>
    <row r="65" spans="2:6" x14ac:dyDescent="0.2">
      <c r="B65" s="92">
        <v>98045</v>
      </c>
      <c r="C65" s="93" t="s">
        <v>99</v>
      </c>
      <c r="D65" s="93" t="s">
        <v>97</v>
      </c>
      <c r="E65" s="94">
        <v>127688.4</v>
      </c>
      <c r="F65" s="38"/>
    </row>
    <row r="66" spans="2:6" x14ac:dyDescent="0.2">
      <c r="B66" s="92">
        <v>98074</v>
      </c>
      <c r="C66" s="93" t="s">
        <v>100</v>
      </c>
      <c r="D66" s="93" t="s">
        <v>97</v>
      </c>
      <c r="E66" s="94">
        <v>31.51</v>
      </c>
    </row>
    <row r="67" spans="2:6" ht="22.5" x14ac:dyDescent="0.2">
      <c r="B67" s="92">
        <v>98193</v>
      </c>
      <c r="C67" s="93" t="s">
        <v>227</v>
      </c>
      <c r="D67" s="93" t="s">
        <v>97</v>
      </c>
      <c r="E67" s="94">
        <v>500</v>
      </c>
    </row>
    <row r="68" spans="2:6" s="59" customFormat="1" ht="21" customHeight="1" thickBot="1" x14ac:dyDescent="0.25">
      <c r="B68" s="95">
        <v>98348</v>
      </c>
      <c r="C68" s="96" t="s">
        <v>228</v>
      </c>
      <c r="D68" s="97" t="s">
        <v>97</v>
      </c>
      <c r="E68" s="98">
        <v>500</v>
      </c>
    </row>
    <row r="69" spans="2:6" customFormat="1" ht="21" customHeight="1" thickBot="1" x14ac:dyDescent="0.25">
      <c r="B69" s="113" t="s">
        <v>103</v>
      </c>
      <c r="C69" s="114"/>
      <c r="D69" s="115"/>
      <c r="E69" s="58">
        <v>9882697.7599999998</v>
      </c>
      <c r="F69" s="10"/>
    </row>
    <row r="70" spans="2:6" customFormat="1" ht="21" customHeight="1" thickBot="1" x14ac:dyDescent="0.25">
      <c r="B70" s="106" t="s">
        <v>104</v>
      </c>
      <c r="C70" s="107"/>
      <c r="D70" s="108"/>
      <c r="E70" s="37">
        <v>473914.38</v>
      </c>
      <c r="F70" s="10"/>
    </row>
    <row r="71" spans="2:6" customFormat="1" ht="21" customHeight="1" thickBot="1" x14ac:dyDescent="0.25">
      <c r="B71" s="109" t="s">
        <v>3</v>
      </c>
      <c r="C71" s="110"/>
      <c r="D71" s="111"/>
      <c r="E71" s="35">
        <f>E69+E70</f>
        <v>10356612.140000001</v>
      </c>
      <c r="F71" s="10"/>
    </row>
    <row r="72" spans="2:6" x14ac:dyDescent="0.2">
      <c r="B72" s="27"/>
      <c r="C72" s="27"/>
      <c r="D72" s="27"/>
      <c r="E72" s="27"/>
    </row>
    <row r="73" spans="2:6" x14ac:dyDescent="0.2">
      <c r="B73" s="27"/>
      <c r="C73" s="27"/>
      <c r="D73" s="27"/>
      <c r="E73" s="27"/>
    </row>
    <row r="74" spans="2:6" x14ac:dyDescent="0.2">
      <c r="B74" s="27"/>
      <c r="C74" s="27"/>
      <c r="D74" s="27"/>
      <c r="E74" s="27"/>
    </row>
    <row r="75" spans="2:6" x14ac:dyDescent="0.2">
      <c r="B75" s="27"/>
      <c r="C75" s="27"/>
      <c r="D75" s="27"/>
      <c r="E75" s="27"/>
    </row>
    <row r="76" spans="2:6" x14ac:dyDescent="0.2">
      <c r="B76" s="27"/>
      <c r="C76" s="27"/>
      <c r="D76" s="27"/>
      <c r="E76" s="27"/>
    </row>
    <row r="77" spans="2:6" x14ac:dyDescent="0.2">
      <c r="B77" s="27"/>
      <c r="C77" s="27"/>
      <c r="D77" s="27"/>
      <c r="E77" s="27"/>
    </row>
    <row r="78" spans="2:6" x14ac:dyDescent="0.2">
      <c r="B78" s="27"/>
      <c r="C78" s="27"/>
      <c r="D78" s="27"/>
      <c r="E78" s="27"/>
    </row>
    <row r="79" spans="2:6" x14ac:dyDescent="0.2">
      <c r="B79" s="27"/>
      <c r="C79" s="27"/>
      <c r="D79" s="27"/>
      <c r="E79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  <row r="134" spans="2:5" x14ac:dyDescent="0.2">
      <c r="B134" s="27"/>
      <c r="C134" s="27"/>
      <c r="D134" s="27"/>
      <c r="E134" s="27"/>
    </row>
    <row r="135" spans="2:5" x14ac:dyDescent="0.2">
      <c r="B135" s="27"/>
      <c r="C135" s="27"/>
      <c r="D135" s="27"/>
      <c r="E135" s="27"/>
    </row>
    <row r="136" spans="2:5" x14ac:dyDescent="0.2">
      <c r="B136" s="27"/>
      <c r="C136" s="27"/>
      <c r="D136" s="27"/>
      <c r="E136" s="27"/>
    </row>
    <row r="137" spans="2:5" x14ac:dyDescent="0.2">
      <c r="B137" s="27"/>
      <c r="C137" s="27"/>
      <c r="D137" s="27"/>
      <c r="E137" s="27"/>
    </row>
    <row r="138" spans="2:5" x14ac:dyDescent="0.2">
      <c r="B138" s="27"/>
      <c r="C138" s="27"/>
      <c r="D138" s="27"/>
      <c r="E138" s="27"/>
    </row>
    <row r="139" spans="2:5" x14ac:dyDescent="0.2">
      <c r="B139" s="27"/>
      <c r="C139" s="27"/>
      <c r="D139" s="27"/>
      <c r="E139" s="27"/>
    </row>
    <row r="140" spans="2:5" x14ac:dyDescent="0.2">
      <c r="B140" s="27"/>
      <c r="C140" s="27"/>
      <c r="D140" s="27"/>
      <c r="E140" s="27"/>
    </row>
  </sheetData>
  <mergeCells count="4">
    <mergeCell ref="B4:E4"/>
    <mergeCell ref="B69:D69"/>
    <mergeCell ref="B70:D70"/>
    <mergeCell ref="B71:D71"/>
  </mergeCells>
  <pageMargins left="0.7" right="0.7" top="0.78740157499999996" bottom="0.78740157499999996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F119"/>
  <sheetViews>
    <sheetView showGridLines="0" workbookViewId="0">
      <selection activeCell="E43" sqref="E43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185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72">
        <v>4001</v>
      </c>
      <c r="C6" s="60" t="s">
        <v>5</v>
      </c>
      <c r="D6" s="61" t="s">
        <v>6</v>
      </c>
      <c r="E6" s="62">
        <v>500</v>
      </c>
    </row>
    <row r="7" spans="2:6" x14ac:dyDescent="0.2">
      <c r="B7" s="73">
        <v>4359</v>
      </c>
      <c r="C7" s="63" t="s">
        <v>7</v>
      </c>
      <c r="D7" s="64" t="s">
        <v>6</v>
      </c>
      <c r="E7" s="65">
        <v>1075</v>
      </c>
      <c r="F7" s="38"/>
    </row>
    <row r="8" spans="2:6" x14ac:dyDescent="0.2">
      <c r="B8" s="73">
        <v>7001</v>
      </c>
      <c r="C8" s="63" t="s">
        <v>106</v>
      </c>
      <c r="D8" s="64" t="s">
        <v>6</v>
      </c>
      <c r="E8" s="65">
        <v>100</v>
      </c>
    </row>
    <row r="9" spans="2:6" x14ac:dyDescent="0.2">
      <c r="B9" s="73">
        <v>12002</v>
      </c>
      <c r="C9" s="63" t="s">
        <v>8</v>
      </c>
      <c r="D9" s="64" t="s">
        <v>6</v>
      </c>
      <c r="E9" s="65">
        <v>253.11</v>
      </c>
    </row>
    <row r="10" spans="2:6" ht="22.5" x14ac:dyDescent="0.2">
      <c r="B10" s="73">
        <v>13015</v>
      </c>
      <c r="C10" s="63" t="s">
        <v>11</v>
      </c>
      <c r="D10" s="64" t="s">
        <v>6</v>
      </c>
      <c r="E10" s="65">
        <v>979.76</v>
      </c>
    </row>
    <row r="11" spans="2:6" x14ac:dyDescent="0.2">
      <c r="B11" s="73">
        <v>13021</v>
      </c>
      <c r="C11" s="63" t="s">
        <v>13</v>
      </c>
      <c r="D11" s="64" t="s">
        <v>6</v>
      </c>
      <c r="E11" s="65">
        <v>159157.85999999999</v>
      </c>
      <c r="F11" s="38"/>
    </row>
    <row r="12" spans="2:6" ht="22.5" x14ac:dyDescent="0.2">
      <c r="B12" s="73">
        <v>13305</v>
      </c>
      <c r="C12" s="63" t="s">
        <v>15</v>
      </c>
      <c r="D12" s="64" t="s">
        <v>6</v>
      </c>
      <c r="E12" s="65">
        <v>1368889.6</v>
      </c>
      <c r="F12" s="38"/>
    </row>
    <row r="13" spans="2:6" ht="22.5" x14ac:dyDescent="0.2">
      <c r="B13" s="73">
        <v>13307</v>
      </c>
      <c r="C13" s="63" t="s">
        <v>16</v>
      </c>
      <c r="D13" s="64" t="s">
        <v>6</v>
      </c>
      <c r="E13" s="65">
        <v>16000</v>
      </c>
      <c r="F13" s="38"/>
    </row>
    <row r="14" spans="2:6" x14ac:dyDescent="0.2">
      <c r="B14" s="73">
        <v>13502</v>
      </c>
      <c r="C14" s="63" t="s">
        <v>220</v>
      </c>
      <c r="D14" s="64" t="s">
        <v>10</v>
      </c>
      <c r="E14" s="65">
        <v>4197.28</v>
      </c>
      <c r="F14" s="38"/>
    </row>
    <row r="15" spans="2:6" x14ac:dyDescent="0.2">
      <c r="B15" s="73">
        <v>15016</v>
      </c>
      <c r="C15" s="63" t="s">
        <v>23</v>
      </c>
      <c r="D15" s="64" t="s">
        <v>6</v>
      </c>
      <c r="E15" s="65">
        <v>1522.83</v>
      </c>
      <c r="F15" s="38"/>
    </row>
    <row r="16" spans="2:6" x14ac:dyDescent="0.2">
      <c r="B16" s="73">
        <v>15093</v>
      </c>
      <c r="C16" s="63" t="s">
        <v>119</v>
      </c>
      <c r="D16" s="64" t="s">
        <v>6</v>
      </c>
      <c r="E16" s="65">
        <v>28</v>
      </c>
    </row>
    <row r="17" spans="2:6" x14ac:dyDescent="0.2">
      <c r="B17" s="73">
        <v>15501</v>
      </c>
      <c r="C17" s="63" t="s">
        <v>26</v>
      </c>
      <c r="D17" s="64" t="s">
        <v>10</v>
      </c>
      <c r="E17" s="65">
        <v>20304.36</v>
      </c>
      <c r="F17" s="38"/>
    </row>
    <row r="18" spans="2:6" x14ac:dyDescent="0.2">
      <c r="B18" s="73">
        <v>17015</v>
      </c>
      <c r="C18" s="63" t="s">
        <v>27</v>
      </c>
      <c r="D18" s="64" t="s">
        <v>6</v>
      </c>
      <c r="E18" s="65">
        <v>32.15</v>
      </c>
    </row>
    <row r="19" spans="2:6" x14ac:dyDescent="0.2">
      <c r="B19" s="73">
        <v>17016</v>
      </c>
      <c r="C19" s="63" t="s">
        <v>229</v>
      </c>
      <c r="D19" s="64" t="s">
        <v>6</v>
      </c>
      <c r="E19" s="65">
        <v>546.53</v>
      </c>
    </row>
    <row r="20" spans="2:6" x14ac:dyDescent="0.2">
      <c r="B20" s="73">
        <v>17017</v>
      </c>
      <c r="C20" s="63" t="s">
        <v>28</v>
      </c>
      <c r="D20" s="64" t="s">
        <v>6</v>
      </c>
      <c r="E20" s="65">
        <v>970.04</v>
      </c>
    </row>
    <row r="21" spans="2:6" x14ac:dyDescent="0.2">
      <c r="B21" s="73">
        <v>17051</v>
      </c>
      <c r="C21" s="63" t="s">
        <v>30</v>
      </c>
      <c r="D21" s="64" t="s">
        <v>6</v>
      </c>
      <c r="E21" s="65">
        <v>249.06</v>
      </c>
    </row>
    <row r="22" spans="2:6" x14ac:dyDescent="0.2">
      <c r="B22" s="73">
        <v>17078</v>
      </c>
      <c r="C22" s="63" t="s">
        <v>199</v>
      </c>
      <c r="D22" s="64" t="s">
        <v>6</v>
      </c>
      <c r="E22" s="65">
        <v>360.82</v>
      </c>
    </row>
    <row r="23" spans="2:6" x14ac:dyDescent="0.2">
      <c r="B23" s="73">
        <v>17079</v>
      </c>
      <c r="C23" s="63" t="s">
        <v>200</v>
      </c>
      <c r="D23" s="64" t="s">
        <v>6</v>
      </c>
      <c r="E23" s="65">
        <v>781.78</v>
      </c>
    </row>
    <row r="24" spans="2:6" x14ac:dyDescent="0.2">
      <c r="B24" s="73">
        <v>17085</v>
      </c>
      <c r="C24" s="63" t="s">
        <v>202</v>
      </c>
      <c r="D24" s="64" t="s">
        <v>6</v>
      </c>
      <c r="E24" s="65">
        <v>4466.5600000000004</v>
      </c>
      <c r="F24" s="38"/>
    </row>
    <row r="25" spans="2:6" x14ac:dyDescent="0.2">
      <c r="B25" s="73">
        <v>17508</v>
      </c>
      <c r="C25" s="63" t="s">
        <v>127</v>
      </c>
      <c r="D25" s="64" t="s">
        <v>10</v>
      </c>
      <c r="E25" s="65">
        <v>161539.47</v>
      </c>
      <c r="F25" s="38"/>
    </row>
    <row r="26" spans="2:6" x14ac:dyDescent="0.2">
      <c r="B26" s="73">
        <v>17519</v>
      </c>
      <c r="C26" s="63" t="s">
        <v>206</v>
      </c>
      <c r="D26" s="64" t="s">
        <v>10</v>
      </c>
      <c r="E26" s="65">
        <v>63808.02</v>
      </c>
      <c r="F26" s="38"/>
    </row>
    <row r="27" spans="2:6" x14ac:dyDescent="0.2">
      <c r="B27" s="73">
        <v>17526</v>
      </c>
      <c r="C27" s="63" t="s">
        <v>221</v>
      </c>
      <c r="D27" s="64" t="s">
        <v>10</v>
      </c>
      <c r="E27" s="65">
        <v>493.67</v>
      </c>
    </row>
    <row r="28" spans="2:6" x14ac:dyDescent="0.2">
      <c r="B28" s="73">
        <v>17968</v>
      </c>
      <c r="C28" s="63" t="s">
        <v>33</v>
      </c>
      <c r="D28" s="64" t="s">
        <v>10</v>
      </c>
      <c r="E28" s="65">
        <v>40153.93</v>
      </c>
      <c r="F28" s="38"/>
    </row>
    <row r="29" spans="2:6" x14ac:dyDescent="0.2">
      <c r="B29" s="73">
        <v>17969</v>
      </c>
      <c r="C29" s="63" t="s">
        <v>222</v>
      </c>
      <c r="D29" s="64" t="s">
        <v>10</v>
      </c>
      <c r="E29" s="65">
        <v>81193.48</v>
      </c>
      <c r="F29" s="38"/>
    </row>
    <row r="30" spans="2:6" x14ac:dyDescent="0.2">
      <c r="B30" s="73">
        <v>22007</v>
      </c>
      <c r="C30" s="63" t="s">
        <v>35</v>
      </c>
      <c r="D30" s="64" t="s">
        <v>6</v>
      </c>
      <c r="E30" s="65">
        <v>78.37</v>
      </c>
    </row>
    <row r="31" spans="2:6" x14ac:dyDescent="0.2">
      <c r="B31" s="73">
        <v>22020</v>
      </c>
      <c r="C31" s="63" t="s">
        <v>36</v>
      </c>
      <c r="D31" s="64" t="s">
        <v>6</v>
      </c>
      <c r="E31" s="65">
        <v>3294.41</v>
      </c>
      <c r="F31" s="38"/>
    </row>
    <row r="32" spans="2:6" ht="22.5" x14ac:dyDescent="0.2">
      <c r="B32" s="73">
        <v>22777</v>
      </c>
      <c r="C32" s="63" t="s">
        <v>38</v>
      </c>
      <c r="D32" s="64" t="s">
        <v>10</v>
      </c>
      <c r="E32" s="65">
        <v>279970</v>
      </c>
      <c r="F32" s="38"/>
    </row>
    <row r="33" spans="2:6" x14ac:dyDescent="0.2">
      <c r="B33" s="73">
        <v>27355</v>
      </c>
      <c r="C33" s="63" t="s">
        <v>40</v>
      </c>
      <c r="D33" s="64" t="s">
        <v>6</v>
      </c>
      <c r="E33" s="65">
        <v>229967.22</v>
      </c>
      <c r="F33" s="38"/>
    </row>
    <row r="34" spans="2:6" x14ac:dyDescent="0.2">
      <c r="B34" s="73">
        <v>29514</v>
      </c>
      <c r="C34" s="63" t="s">
        <v>223</v>
      </c>
      <c r="D34" s="64" t="s">
        <v>10</v>
      </c>
      <c r="E34" s="65">
        <v>6892.19</v>
      </c>
      <c r="F34" s="38"/>
    </row>
    <row r="35" spans="2:6" x14ac:dyDescent="0.2">
      <c r="B35" s="73">
        <v>33088</v>
      </c>
      <c r="C35" s="63" t="s">
        <v>47</v>
      </c>
      <c r="D35" s="64" t="s">
        <v>6</v>
      </c>
      <c r="E35" s="65">
        <v>30802.48</v>
      </c>
      <c r="F35" s="38"/>
    </row>
    <row r="36" spans="2:6" x14ac:dyDescent="0.2">
      <c r="B36" s="73">
        <v>33091</v>
      </c>
      <c r="C36" s="63" t="s">
        <v>209</v>
      </c>
      <c r="D36" s="64" t="s">
        <v>6</v>
      </c>
      <c r="E36" s="65">
        <v>8500</v>
      </c>
      <c r="F36" s="38"/>
    </row>
    <row r="37" spans="2:6" ht="22.5" x14ac:dyDescent="0.2">
      <c r="B37" s="73">
        <v>33093</v>
      </c>
      <c r="C37" s="63" t="s">
        <v>224</v>
      </c>
      <c r="D37" s="64" t="s">
        <v>6</v>
      </c>
      <c r="E37" s="65">
        <v>1215</v>
      </c>
      <c r="F37" s="38"/>
    </row>
    <row r="38" spans="2:6" x14ac:dyDescent="0.2">
      <c r="B38" s="73">
        <v>33095</v>
      </c>
      <c r="C38" s="63" t="s">
        <v>225</v>
      </c>
      <c r="D38" s="64" t="s">
        <v>6</v>
      </c>
      <c r="E38" s="65">
        <v>1161.31</v>
      </c>
      <c r="F38" s="38"/>
    </row>
    <row r="39" spans="2:6" x14ac:dyDescent="0.2">
      <c r="B39" s="73">
        <v>33122</v>
      </c>
      <c r="C39" s="63" t="s">
        <v>49</v>
      </c>
      <c r="D39" s="64" t="s">
        <v>6</v>
      </c>
      <c r="E39" s="65">
        <v>208.2</v>
      </c>
    </row>
    <row r="40" spans="2:6" x14ac:dyDescent="0.2">
      <c r="B40" s="73">
        <v>33155</v>
      </c>
      <c r="C40" s="63" t="s">
        <v>50</v>
      </c>
      <c r="D40" s="64" t="s">
        <v>6</v>
      </c>
      <c r="E40" s="65">
        <v>640013.29</v>
      </c>
      <c r="F40" s="38"/>
    </row>
    <row r="41" spans="2:6" x14ac:dyDescent="0.2">
      <c r="B41" s="73">
        <v>33160</v>
      </c>
      <c r="C41" s="63" t="s">
        <v>51</v>
      </c>
      <c r="D41" s="64" t="s">
        <v>6</v>
      </c>
      <c r="E41" s="65">
        <v>192.15</v>
      </c>
    </row>
    <row r="42" spans="2:6" x14ac:dyDescent="0.2">
      <c r="B42" s="73">
        <v>33166</v>
      </c>
      <c r="C42" s="63" t="s">
        <v>52</v>
      </c>
      <c r="D42" s="64" t="s">
        <v>6</v>
      </c>
      <c r="E42" s="65">
        <v>797.04</v>
      </c>
    </row>
    <row r="43" spans="2:6" x14ac:dyDescent="0.2">
      <c r="B43" s="73">
        <v>33351</v>
      </c>
      <c r="C43" s="63" t="s">
        <v>212</v>
      </c>
      <c r="D43" s="64" t="s">
        <v>6</v>
      </c>
      <c r="E43" s="65">
        <v>3512.42</v>
      </c>
      <c r="F43" s="38"/>
    </row>
    <row r="44" spans="2:6" x14ac:dyDescent="0.2">
      <c r="B44" s="73">
        <v>33352</v>
      </c>
      <c r="C44" s="63" t="s">
        <v>213</v>
      </c>
      <c r="D44" s="64" t="s">
        <v>6</v>
      </c>
      <c r="E44" s="65">
        <v>7434.83</v>
      </c>
      <c r="F44" s="38"/>
    </row>
    <row r="45" spans="2:6" x14ac:dyDescent="0.2">
      <c r="B45" s="73">
        <v>33353</v>
      </c>
      <c r="C45" s="63" t="s">
        <v>56</v>
      </c>
      <c r="D45" s="64" t="s">
        <v>6</v>
      </c>
      <c r="E45" s="65">
        <v>10152234.75</v>
      </c>
      <c r="F45" s="38"/>
    </row>
    <row r="46" spans="2:6" x14ac:dyDescent="0.2">
      <c r="B46" s="73">
        <v>34017</v>
      </c>
      <c r="C46" s="63" t="s">
        <v>60</v>
      </c>
      <c r="D46" s="64" t="s">
        <v>6</v>
      </c>
      <c r="E46" s="65">
        <v>194</v>
      </c>
    </row>
    <row r="47" spans="2:6" x14ac:dyDescent="0.2">
      <c r="B47" s="73">
        <v>34019</v>
      </c>
      <c r="C47" s="63" t="s">
        <v>61</v>
      </c>
      <c r="D47" s="64" t="s">
        <v>6</v>
      </c>
      <c r="E47" s="65">
        <v>92.31</v>
      </c>
    </row>
    <row r="48" spans="2:6" x14ac:dyDescent="0.2">
      <c r="B48" s="73">
        <v>34031</v>
      </c>
      <c r="C48" s="63" t="s">
        <v>66</v>
      </c>
      <c r="D48" s="64" t="s">
        <v>6</v>
      </c>
      <c r="E48" s="65">
        <v>662</v>
      </c>
    </row>
    <row r="49" spans="2:6" x14ac:dyDescent="0.2">
      <c r="B49" s="73">
        <v>34033</v>
      </c>
      <c r="C49" s="63" t="s">
        <v>42</v>
      </c>
      <c r="D49" s="64" t="s">
        <v>6</v>
      </c>
      <c r="E49" s="65">
        <v>2302.9</v>
      </c>
      <c r="F49" s="38"/>
    </row>
    <row r="50" spans="2:6" x14ac:dyDescent="0.2">
      <c r="B50" s="73">
        <v>34053</v>
      </c>
      <c r="C50" s="63" t="s">
        <v>67</v>
      </c>
      <c r="D50" s="64" t="s">
        <v>6</v>
      </c>
      <c r="E50" s="65">
        <v>410</v>
      </c>
    </row>
    <row r="51" spans="2:6" x14ac:dyDescent="0.2">
      <c r="B51" s="73">
        <v>34070</v>
      </c>
      <c r="C51" s="63" t="s">
        <v>70</v>
      </c>
      <c r="D51" s="64" t="s">
        <v>6</v>
      </c>
      <c r="E51" s="65">
        <v>2150</v>
      </c>
      <c r="F51" s="38"/>
    </row>
    <row r="52" spans="2:6" x14ac:dyDescent="0.2">
      <c r="B52" s="73">
        <v>34502</v>
      </c>
      <c r="C52" s="63" t="s">
        <v>214</v>
      </c>
      <c r="D52" s="64" t="s">
        <v>10</v>
      </c>
      <c r="E52" s="65">
        <v>2312.14</v>
      </c>
      <c r="F52" s="38"/>
    </row>
    <row r="53" spans="2:6" x14ac:dyDescent="0.2">
      <c r="B53" s="73">
        <v>34503</v>
      </c>
      <c r="C53" s="63" t="s">
        <v>73</v>
      </c>
      <c r="D53" s="64" t="s">
        <v>10</v>
      </c>
      <c r="E53" s="65">
        <v>463</v>
      </c>
    </row>
    <row r="54" spans="2:6" ht="22.5" x14ac:dyDescent="0.2">
      <c r="B54" s="73">
        <v>34505</v>
      </c>
      <c r="C54" s="63" t="s">
        <v>74</v>
      </c>
      <c r="D54" s="64" t="s">
        <v>10</v>
      </c>
      <c r="E54" s="65">
        <v>70</v>
      </c>
    </row>
    <row r="55" spans="2:6" x14ac:dyDescent="0.2">
      <c r="B55" s="73">
        <v>34506</v>
      </c>
      <c r="C55" s="63" t="s">
        <v>75</v>
      </c>
      <c r="D55" s="64" t="s">
        <v>10</v>
      </c>
      <c r="E55" s="65">
        <v>31</v>
      </c>
    </row>
    <row r="56" spans="2:6" x14ac:dyDescent="0.2">
      <c r="B56" s="73">
        <v>34509</v>
      </c>
      <c r="C56" s="63" t="s">
        <v>120</v>
      </c>
      <c r="D56" s="64" t="s">
        <v>10</v>
      </c>
      <c r="E56" s="65">
        <v>9692.91</v>
      </c>
      <c r="F56" s="38"/>
    </row>
    <row r="57" spans="2:6" ht="22.5" x14ac:dyDescent="0.2">
      <c r="B57" s="73">
        <v>35018</v>
      </c>
      <c r="C57" s="63" t="s">
        <v>78</v>
      </c>
      <c r="D57" s="64" t="s">
        <v>6</v>
      </c>
      <c r="E57" s="65">
        <v>5569.49</v>
      </c>
      <c r="F57" s="38"/>
    </row>
    <row r="58" spans="2:6" x14ac:dyDescent="0.2">
      <c r="B58" s="73">
        <v>91252</v>
      </c>
      <c r="C58" s="63" t="s">
        <v>88</v>
      </c>
      <c r="D58" s="64" t="s">
        <v>83</v>
      </c>
      <c r="E58" s="65">
        <v>20121.169999999998</v>
      </c>
      <c r="F58" s="38"/>
    </row>
    <row r="59" spans="2:6" x14ac:dyDescent="0.2">
      <c r="B59" s="73">
        <v>91628</v>
      </c>
      <c r="C59" s="63" t="s">
        <v>89</v>
      </c>
      <c r="D59" s="64" t="s">
        <v>87</v>
      </c>
      <c r="E59" s="65">
        <v>412009.6</v>
      </c>
      <c r="F59" s="38"/>
    </row>
    <row r="60" spans="2:6" x14ac:dyDescent="0.2">
      <c r="B60" s="73">
        <v>95032</v>
      </c>
      <c r="C60" s="63" t="s">
        <v>90</v>
      </c>
      <c r="D60" s="64" t="s">
        <v>91</v>
      </c>
      <c r="E60" s="65">
        <v>1846.84</v>
      </c>
      <c r="F60" s="38"/>
    </row>
    <row r="61" spans="2:6" x14ac:dyDescent="0.2">
      <c r="B61" s="73">
        <v>95113</v>
      </c>
      <c r="C61" s="63" t="s">
        <v>92</v>
      </c>
      <c r="D61" s="64" t="s">
        <v>91</v>
      </c>
      <c r="E61" s="65">
        <v>887.85</v>
      </c>
    </row>
    <row r="62" spans="2:6" x14ac:dyDescent="0.2">
      <c r="B62" s="73">
        <v>98045</v>
      </c>
      <c r="C62" s="63" t="s">
        <v>99</v>
      </c>
      <c r="D62" s="64" t="s">
        <v>97</v>
      </c>
      <c r="E62" s="65">
        <v>81667.100000000006</v>
      </c>
      <c r="F62" s="38"/>
    </row>
    <row r="63" spans="2:6" x14ac:dyDescent="0.2">
      <c r="B63" s="73">
        <v>98074</v>
      </c>
      <c r="C63" s="63" t="s">
        <v>100</v>
      </c>
      <c r="D63" s="64" t="s">
        <v>97</v>
      </c>
      <c r="E63" s="65">
        <v>15</v>
      </c>
    </row>
    <row r="64" spans="2:6" ht="22.5" x14ac:dyDescent="0.2">
      <c r="B64" s="73">
        <v>98193</v>
      </c>
      <c r="C64" s="63" t="s">
        <v>227</v>
      </c>
      <c r="D64" s="64" t="s">
        <v>97</v>
      </c>
      <c r="E64" s="65">
        <v>500</v>
      </c>
    </row>
    <row r="65" spans="2:6" ht="23.25" thickBot="1" x14ac:dyDescent="0.25">
      <c r="B65" s="81">
        <v>98348</v>
      </c>
      <c r="C65" s="51" t="s">
        <v>228</v>
      </c>
      <c r="D65" s="52" t="s">
        <v>97</v>
      </c>
      <c r="E65" s="53">
        <v>500</v>
      </c>
    </row>
    <row r="66" spans="2:6" customFormat="1" ht="21" customHeight="1" thickBot="1" x14ac:dyDescent="0.25">
      <c r="B66" s="113" t="s">
        <v>103</v>
      </c>
      <c r="C66" s="114"/>
      <c r="D66" s="115"/>
      <c r="E66" s="58">
        <v>12752243.210000001</v>
      </c>
      <c r="F66" s="10"/>
    </row>
    <row r="67" spans="2:6" customFormat="1" ht="21" customHeight="1" thickBot="1" x14ac:dyDescent="0.25">
      <c r="B67" s="106" t="s">
        <v>104</v>
      </c>
      <c r="C67" s="107"/>
      <c r="D67" s="108"/>
      <c r="E67" s="37">
        <v>1083131.04</v>
      </c>
      <c r="F67" s="10"/>
    </row>
    <row r="68" spans="2:6" customFormat="1" ht="21" customHeight="1" thickBot="1" x14ac:dyDescent="0.25">
      <c r="B68" s="109" t="s">
        <v>3</v>
      </c>
      <c r="C68" s="110"/>
      <c r="D68" s="111"/>
      <c r="E68" s="35">
        <f>E66+E67</f>
        <v>13835374.25</v>
      </c>
      <c r="F68" s="10"/>
    </row>
    <row r="69" spans="2:6" x14ac:dyDescent="0.2">
      <c r="B69" s="27"/>
      <c r="C69" s="27"/>
      <c r="D69" s="27"/>
      <c r="E69" s="27"/>
    </row>
    <row r="73" spans="2:6" x14ac:dyDescent="0.2">
      <c r="B73" s="27"/>
      <c r="C73" s="27"/>
      <c r="D73" s="27"/>
      <c r="E73" s="27"/>
    </row>
    <row r="74" spans="2:6" x14ac:dyDescent="0.2">
      <c r="B74" s="27"/>
      <c r="C74" s="27"/>
      <c r="D74" s="27"/>
      <c r="E74" s="27"/>
    </row>
    <row r="75" spans="2:6" x14ac:dyDescent="0.2">
      <c r="B75" s="27"/>
      <c r="C75" s="27"/>
      <c r="D75" s="27"/>
      <c r="E75" s="27"/>
    </row>
    <row r="76" spans="2:6" x14ac:dyDescent="0.2">
      <c r="B76" s="27"/>
      <c r="C76" s="27"/>
      <c r="D76" s="27"/>
      <c r="E76" s="27"/>
    </row>
    <row r="77" spans="2:6" x14ac:dyDescent="0.2">
      <c r="B77" s="27"/>
      <c r="C77" s="27"/>
      <c r="D77" s="27"/>
      <c r="E77" s="27"/>
    </row>
    <row r="78" spans="2:6" x14ac:dyDescent="0.2">
      <c r="B78" s="27"/>
      <c r="C78" s="27"/>
      <c r="D78" s="27"/>
      <c r="E78" s="27"/>
    </row>
    <row r="79" spans="2:6" x14ac:dyDescent="0.2">
      <c r="B79" s="27"/>
      <c r="C79" s="27"/>
      <c r="D79" s="27"/>
      <c r="E79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</sheetData>
  <mergeCells count="4">
    <mergeCell ref="B4:E4"/>
    <mergeCell ref="B66:D66"/>
    <mergeCell ref="B67:D67"/>
    <mergeCell ref="B68:D68"/>
  </mergeCells>
  <pageMargins left="0.7" right="0.7" top="0.78740157499999996" bottom="0.78740157499999996" header="0.3" footer="0.3"/>
  <pageSetup paperSize="9" scale="9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F136"/>
  <sheetViews>
    <sheetView showGridLines="0" workbookViewId="0">
      <selection activeCell="E43" sqref="E43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186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82">
        <v>4001</v>
      </c>
      <c r="C6" s="41" t="s">
        <v>5</v>
      </c>
      <c r="D6" s="31" t="s">
        <v>6</v>
      </c>
      <c r="E6" s="32">
        <v>400</v>
      </c>
    </row>
    <row r="7" spans="2:6" x14ac:dyDescent="0.2">
      <c r="B7" s="73">
        <v>13013</v>
      </c>
      <c r="C7" s="63" t="s">
        <v>9</v>
      </c>
      <c r="D7" s="64" t="s">
        <v>6</v>
      </c>
      <c r="E7" s="65">
        <v>15.44</v>
      </c>
    </row>
    <row r="8" spans="2:6" ht="22.5" x14ac:dyDescent="0.2">
      <c r="B8" s="73">
        <v>13015</v>
      </c>
      <c r="C8" s="63" t="s">
        <v>11</v>
      </c>
      <c r="D8" s="64" t="s">
        <v>6</v>
      </c>
      <c r="E8" s="65">
        <v>839.52</v>
      </c>
    </row>
    <row r="9" spans="2:6" x14ac:dyDescent="0.2">
      <c r="B9" s="73">
        <v>13021</v>
      </c>
      <c r="C9" s="63" t="s">
        <v>13</v>
      </c>
      <c r="D9" s="64" t="s">
        <v>6</v>
      </c>
      <c r="E9" s="65">
        <v>83461.070000000007</v>
      </c>
      <c r="F9" s="38"/>
    </row>
    <row r="10" spans="2:6" x14ac:dyDescent="0.2">
      <c r="B10" s="73">
        <v>13023</v>
      </c>
      <c r="C10" s="63" t="s">
        <v>14</v>
      </c>
      <c r="D10" s="64" t="s">
        <v>6</v>
      </c>
      <c r="E10" s="65">
        <v>3183.56</v>
      </c>
      <c r="F10" s="38"/>
    </row>
    <row r="11" spans="2:6" ht="22.5" x14ac:dyDescent="0.2">
      <c r="B11" s="73">
        <v>13305</v>
      </c>
      <c r="C11" s="63" t="s">
        <v>15</v>
      </c>
      <c r="D11" s="64" t="s">
        <v>6</v>
      </c>
      <c r="E11" s="65">
        <v>1337130</v>
      </c>
      <c r="F11" s="38"/>
    </row>
    <row r="12" spans="2:6" ht="22.5" x14ac:dyDescent="0.2">
      <c r="B12" s="73">
        <v>13307</v>
      </c>
      <c r="C12" s="63" t="s">
        <v>16</v>
      </c>
      <c r="D12" s="64" t="s">
        <v>6</v>
      </c>
      <c r="E12" s="65">
        <v>12500</v>
      </c>
      <c r="F12" s="38"/>
    </row>
    <row r="13" spans="2:6" ht="22.5" x14ac:dyDescent="0.2">
      <c r="B13" s="73">
        <v>14032</v>
      </c>
      <c r="C13" s="63" t="s">
        <v>21</v>
      </c>
      <c r="D13" s="64" t="s">
        <v>6</v>
      </c>
      <c r="E13" s="65">
        <v>184.6</v>
      </c>
    </row>
    <row r="14" spans="2:6" x14ac:dyDescent="0.2">
      <c r="B14" s="73">
        <v>15016</v>
      </c>
      <c r="C14" s="63" t="s">
        <v>23</v>
      </c>
      <c r="D14" s="64" t="s">
        <v>6</v>
      </c>
      <c r="E14" s="65">
        <v>2717.51</v>
      </c>
      <c r="F14" s="38"/>
    </row>
    <row r="15" spans="2:6" x14ac:dyDescent="0.2">
      <c r="B15" s="73">
        <v>15501</v>
      </c>
      <c r="C15" s="63" t="s">
        <v>26</v>
      </c>
      <c r="D15" s="64" t="s">
        <v>10</v>
      </c>
      <c r="E15" s="65">
        <v>36233.46</v>
      </c>
      <c r="F15" s="38"/>
    </row>
    <row r="16" spans="2:6" x14ac:dyDescent="0.2">
      <c r="B16" s="73">
        <v>17015</v>
      </c>
      <c r="C16" s="63" t="s">
        <v>27</v>
      </c>
      <c r="D16" s="64" t="s">
        <v>6</v>
      </c>
      <c r="E16" s="65">
        <v>1911.92</v>
      </c>
      <c r="F16" s="38"/>
    </row>
    <row r="17" spans="2:6" x14ac:dyDescent="0.2">
      <c r="B17" s="73">
        <v>17016</v>
      </c>
      <c r="C17" s="63" t="s">
        <v>229</v>
      </c>
      <c r="D17" s="64" t="s">
        <v>6</v>
      </c>
      <c r="E17" s="65">
        <v>926.46</v>
      </c>
    </row>
    <row r="18" spans="2:6" x14ac:dyDescent="0.2">
      <c r="B18" s="73">
        <v>17017</v>
      </c>
      <c r="C18" s="63" t="s">
        <v>28</v>
      </c>
      <c r="D18" s="64" t="s">
        <v>6</v>
      </c>
      <c r="E18" s="65">
        <v>952.36</v>
      </c>
    </row>
    <row r="19" spans="2:6" x14ac:dyDescent="0.2">
      <c r="B19" s="73">
        <v>17051</v>
      </c>
      <c r="C19" s="63" t="s">
        <v>30</v>
      </c>
      <c r="D19" s="64" t="s">
        <v>6</v>
      </c>
      <c r="E19" s="65">
        <v>72.37</v>
      </c>
    </row>
    <row r="20" spans="2:6" x14ac:dyDescent="0.2">
      <c r="B20" s="73">
        <v>17078</v>
      </c>
      <c r="C20" s="63" t="s">
        <v>199</v>
      </c>
      <c r="D20" s="64" t="s">
        <v>6</v>
      </c>
      <c r="E20" s="65">
        <v>492.75</v>
      </c>
    </row>
    <row r="21" spans="2:6" x14ac:dyDescent="0.2">
      <c r="B21" s="73">
        <v>17079</v>
      </c>
      <c r="C21" s="63" t="s">
        <v>200</v>
      </c>
      <c r="D21" s="64" t="s">
        <v>6</v>
      </c>
      <c r="E21" s="65">
        <v>1067.6199999999999</v>
      </c>
      <c r="F21" s="38"/>
    </row>
    <row r="22" spans="2:6" x14ac:dyDescent="0.2">
      <c r="B22" s="73">
        <v>17084</v>
      </c>
      <c r="C22" s="63" t="s">
        <v>201</v>
      </c>
      <c r="D22" s="64" t="s">
        <v>6</v>
      </c>
      <c r="E22" s="65">
        <v>77.2</v>
      </c>
    </row>
    <row r="23" spans="2:6" x14ac:dyDescent="0.2">
      <c r="B23" s="73">
        <v>17085</v>
      </c>
      <c r="C23" s="63" t="s">
        <v>202</v>
      </c>
      <c r="D23" s="64" t="s">
        <v>6</v>
      </c>
      <c r="E23" s="65">
        <v>11066.73</v>
      </c>
      <c r="F23" s="38"/>
    </row>
    <row r="24" spans="2:6" x14ac:dyDescent="0.2">
      <c r="B24" s="73">
        <v>17518</v>
      </c>
      <c r="C24" s="63" t="s">
        <v>205</v>
      </c>
      <c r="D24" s="64" t="s">
        <v>10</v>
      </c>
      <c r="E24" s="65">
        <v>1102.8699999999999</v>
      </c>
      <c r="F24" s="38"/>
    </row>
    <row r="25" spans="2:6" x14ac:dyDescent="0.2">
      <c r="B25" s="73">
        <v>17519</v>
      </c>
      <c r="C25" s="63" t="s">
        <v>206</v>
      </c>
      <c r="D25" s="64" t="s">
        <v>10</v>
      </c>
      <c r="E25" s="65">
        <v>163324.82999999999</v>
      </c>
      <c r="F25" s="38"/>
    </row>
    <row r="26" spans="2:6" x14ac:dyDescent="0.2">
      <c r="B26" s="73">
        <v>17526</v>
      </c>
      <c r="C26" s="63" t="s">
        <v>221</v>
      </c>
      <c r="D26" s="64" t="s">
        <v>10</v>
      </c>
      <c r="E26" s="65">
        <v>1217.6600000000001</v>
      </c>
      <c r="F26" s="38"/>
    </row>
    <row r="27" spans="2:6" x14ac:dyDescent="0.2">
      <c r="B27" s="73">
        <v>17968</v>
      </c>
      <c r="C27" s="63" t="s">
        <v>33</v>
      </c>
      <c r="D27" s="64" t="s">
        <v>10</v>
      </c>
      <c r="E27" s="65">
        <v>127927.41</v>
      </c>
      <c r="F27" s="38"/>
    </row>
    <row r="28" spans="2:6" x14ac:dyDescent="0.2">
      <c r="B28" s="73">
        <v>17969</v>
      </c>
      <c r="C28" s="63" t="s">
        <v>222</v>
      </c>
      <c r="D28" s="64" t="s">
        <v>10</v>
      </c>
      <c r="E28" s="65">
        <v>33113.589999999997</v>
      </c>
      <c r="F28" s="38"/>
    </row>
    <row r="29" spans="2:6" x14ac:dyDescent="0.2">
      <c r="B29" s="73">
        <v>22007</v>
      </c>
      <c r="C29" s="63" t="s">
        <v>35</v>
      </c>
      <c r="D29" s="64" t="s">
        <v>6</v>
      </c>
      <c r="E29" s="65">
        <v>0.98</v>
      </c>
    </row>
    <row r="30" spans="2:6" x14ac:dyDescent="0.2">
      <c r="B30" s="73">
        <v>22020</v>
      </c>
      <c r="C30" s="63" t="s">
        <v>36</v>
      </c>
      <c r="D30" s="64" t="s">
        <v>6</v>
      </c>
      <c r="E30" s="65">
        <v>3799.95</v>
      </c>
      <c r="F30" s="38"/>
    </row>
    <row r="31" spans="2:6" x14ac:dyDescent="0.2">
      <c r="B31" s="73">
        <v>22965</v>
      </c>
      <c r="C31" s="63" t="s">
        <v>39</v>
      </c>
      <c r="D31" s="64" t="s">
        <v>10</v>
      </c>
      <c r="E31" s="65">
        <v>7675.76</v>
      </c>
      <c r="F31" s="38"/>
    </row>
    <row r="32" spans="2:6" x14ac:dyDescent="0.2">
      <c r="B32" s="73">
        <v>27355</v>
      </c>
      <c r="C32" s="63" t="s">
        <v>40</v>
      </c>
      <c r="D32" s="64" t="s">
        <v>6</v>
      </c>
      <c r="E32" s="65">
        <v>201998.15</v>
      </c>
      <c r="F32" s="38"/>
    </row>
    <row r="33" spans="2:6" x14ac:dyDescent="0.2">
      <c r="B33" s="73">
        <v>29514</v>
      </c>
      <c r="C33" s="63" t="s">
        <v>223</v>
      </c>
      <c r="D33" s="64" t="s">
        <v>10</v>
      </c>
      <c r="E33" s="65">
        <v>5846.92</v>
      </c>
      <c r="F33" s="38"/>
    </row>
    <row r="34" spans="2:6" x14ac:dyDescent="0.2">
      <c r="B34" s="73">
        <v>33088</v>
      </c>
      <c r="C34" s="63" t="s">
        <v>47</v>
      </c>
      <c r="D34" s="64" t="s">
        <v>6</v>
      </c>
      <c r="E34" s="65">
        <v>29164.959999999999</v>
      </c>
      <c r="F34" s="38"/>
    </row>
    <row r="35" spans="2:6" x14ac:dyDescent="0.2">
      <c r="B35" s="73">
        <v>33091</v>
      </c>
      <c r="C35" s="63" t="s">
        <v>209</v>
      </c>
      <c r="D35" s="64" t="s">
        <v>6</v>
      </c>
      <c r="E35" s="65">
        <v>12706.65</v>
      </c>
      <c r="F35" s="38"/>
    </row>
    <row r="36" spans="2:6" ht="22.5" x14ac:dyDescent="0.2">
      <c r="B36" s="73">
        <v>33093</v>
      </c>
      <c r="C36" s="63" t="s">
        <v>224</v>
      </c>
      <c r="D36" s="64" t="s">
        <v>6</v>
      </c>
      <c r="E36" s="65">
        <v>7159.6</v>
      </c>
      <c r="F36" s="38"/>
    </row>
    <row r="37" spans="2:6" x14ac:dyDescent="0.2">
      <c r="B37" s="73">
        <v>33095</v>
      </c>
      <c r="C37" s="63" t="s">
        <v>225</v>
      </c>
      <c r="D37" s="64" t="s">
        <v>6</v>
      </c>
      <c r="E37" s="65">
        <v>1581.25</v>
      </c>
      <c r="F37" s="38"/>
    </row>
    <row r="38" spans="2:6" x14ac:dyDescent="0.2">
      <c r="B38" s="73">
        <v>33122</v>
      </c>
      <c r="C38" s="63" t="s">
        <v>49</v>
      </c>
      <c r="D38" s="64" t="s">
        <v>6</v>
      </c>
      <c r="E38" s="65">
        <v>234</v>
      </c>
    </row>
    <row r="39" spans="2:6" x14ac:dyDescent="0.2">
      <c r="B39" s="73">
        <v>33155</v>
      </c>
      <c r="C39" s="63" t="s">
        <v>50</v>
      </c>
      <c r="D39" s="64" t="s">
        <v>6</v>
      </c>
      <c r="E39" s="65">
        <v>494130.32</v>
      </c>
      <c r="F39" s="38"/>
    </row>
    <row r="40" spans="2:6" x14ac:dyDescent="0.2">
      <c r="B40" s="73">
        <v>33166</v>
      </c>
      <c r="C40" s="63" t="s">
        <v>52</v>
      </c>
      <c r="D40" s="64" t="s">
        <v>6</v>
      </c>
      <c r="E40" s="65">
        <v>762.81</v>
      </c>
    </row>
    <row r="41" spans="2:6" x14ac:dyDescent="0.2">
      <c r="B41" s="73">
        <v>33351</v>
      </c>
      <c r="C41" s="63" t="s">
        <v>212</v>
      </c>
      <c r="D41" s="64" t="s">
        <v>6</v>
      </c>
      <c r="E41" s="65">
        <v>70.099999999999994</v>
      </c>
    </row>
    <row r="42" spans="2:6" x14ac:dyDescent="0.2">
      <c r="B42" s="73">
        <v>33352</v>
      </c>
      <c r="C42" s="63" t="s">
        <v>213</v>
      </c>
      <c r="D42" s="64" t="s">
        <v>6</v>
      </c>
      <c r="E42" s="65">
        <v>6711.52</v>
      </c>
      <c r="F42" s="38"/>
    </row>
    <row r="43" spans="2:6" x14ac:dyDescent="0.2">
      <c r="B43" s="73">
        <v>33353</v>
      </c>
      <c r="C43" s="63" t="s">
        <v>56</v>
      </c>
      <c r="D43" s="64" t="s">
        <v>6</v>
      </c>
      <c r="E43" s="65">
        <v>9872908.8000000007</v>
      </c>
      <c r="F43" s="38"/>
    </row>
    <row r="44" spans="2:6" x14ac:dyDescent="0.2">
      <c r="B44" s="73">
        <v>33354</v>
      </c>
      <c r="C44" s="63" t="s">
        <v>57</v>
      </c>
      <c r="D44" s="64" t="s">
        <v>6</v>
      </c>
      <c r="E44" s="65">
        <v>2082.79</v>
      </c>
      <c r="F44" s="38"/>
    </row>
    <row r="45" spans="2:6" ht="33.75" x14ac:dyDescent="0.2">
      <c r="B45" s="73">
        <v>33504</v>
      </c>
      <c r="C45" s="63" t="s">
        <v>226</v>
      </c>
      <c r="D45" s="64" t="s">
        <v>10</v>
      </c>
      <c r="E45" s="65">
        <v>99.22</v>
      </c>
    </row>
    <row r="46" spans="2:6" x14ac:dyDescent="0.2">
      <c r="B46" s="73">
        <v>34017</v>
      </c>
      <c r="C46" s="63" t="s">
        <v>60</v>
      </c>
      <c r="D46" s="64" t="s">
        <v>6</v>
      </c>
      <c r="E46" s="65">
        <v>421</v>
      </c>
    </row>
    <row r="47" spans="2:6" x14ac:dyDescent="0.2">
      <c r="B47" s="73">
        <v>34019</v>
      </c>
      <c r="C47" s="63" t="s">
        <v>61</v>
      </c>
      <c r="D47" s="64" t="s">
        <v>6</v>
      </c>
      <c r="E47" s="65">
        <v>80</v>
      </c>
    </row>
    <row r="48" spans="2:6" x14ac:dyDescent="0.2">
      <c r="B48" s="73">
        <v>34021</v>
      </c>
      <c r="C48" s="63" t="s">
        <v>62</v>
      </c>
      <c r="D48" s="64" t="s">
        <v>6</v>
      </c>
      <c r="E48" s="65">
        <v>521.16</v>
      </c>
    </row>
    <row r="49" spans="2:6" x14ac:dyDescent="0.2">
      <c r="B49" s="73">
        <v>34031</v>
      </c>
      <c r="C49" s="63" t="s">
        <v>66</v>
      </c>
      <c r="D49" s="64" t="s">
        <v>6</v>
      </c>
      <c r="E49" s="65">
        <v>372.69</v>
      </c>
    </row>
    <row r="50" spans="2:6" x14ac:dyDescent="0.2">
      <c r="B50" s="73">
        <v>34033</v>
      </c>
      <c r="C50" s="63" t="s">
        <v>42</v>
      </c>
      <c r="D50" s="64" t="s">
        <v>6</v>
      </c>
      <c r="E50" s="65">
        <v>1392.69</v>
      </c>
      <c r="F50" s="38"/>
    </row>
    <row r="51" spans="2:6" x14ac:dyDescent="0.2">
      <c r="B51" s="73">
        <v>34053</v>
      </c>
      <c r="C51" s="63" t="s">
        <v>67</v>
      </c>
      <c r="D51" s="64" t="s">
        <v>6</v>
      </c>
      <c r="E51" s="65">
        <v>446</v>
      </c>
    </row>
    <row r="52" spans="2:6" x14ac:dyDescent="0.2">
      <c r="B52" s="73">
        <v>34070</v>
      </c>
      <c r="C52" s="63" t="s">
        <v>70</v>
      </c>
      <c r="D52" s="64" t="s">
        <v>6</v>
      </c>
      <c r="E52" s="65">
        <v>30</v>
      </c>
    </row>
    <row r="53" spans="2:6" x14ac:dyDescent="0.2">
      <c r="B53" s="73">
        <v>34502</v>
      </c>
      <c r="C53" s="63" t="s">
        <v>214</v>
      </c>
      <c r="D53" s="64" t="s">
        <v>10</v>
      </c>
      <c r="E53" s="65">
        <v>1137</v>
      </c>
      <c r="F53" s="38"/>
    </row>
    <row r="54" spans="2:6" x14ac:dyDescent="0.2">
      <c r="B54" s="73">
        <v>34503</v>
      </c>
      <c r="C54" s="63" t="s">
        <v>73</v>
      </c>
      <c r="D54" s="64" t="s">
        <v>10</v>
      </c>
      <c r="E54" s="65">
        <v>35</v>
      </c>
    </row>
    <row r="55" spans="2:6" ht="22.5" x14ac:dyDescent="0.2">
      <c r="B55" s="73">
        <v>34505</v>
      </c>
      <c r="C55" s="63" t="s">
        <v>74</v>
      </c>
      <c r="D55" s="64" t="s">
        <v>10</v>
      </c>
      <c r="E55" s="65">
        <v>77</v>
      </c>
    </row>
    <row r="56" spans="2:6" x14ac:dyDescent="0.2">
      <c r="B56" s="73">
        <v>34509</v>
      </c>
      <c r="C56" s="63" t="s">
        <v>120</v>
      </c>
      <c r="D56" s="64" t="s">
        <v>10</v>
      </c>
      <c r="E56" s="65">
        <v>860</v>
      </c>
    </row>
    <row r="57" spans="2:6" ht="22.5" x14ac:dyDescent="0.2">
      <c r="B57" s="73">
        <v>35018</v>
      </c>
      <c r="C57" s="63" t="s">
        <v>78</v>
      </c>
      <c r="D57" s="64" t="s">
        <v>6</v>
      </c>
      <c r="E57" s="65">
        <v>1355.6</v>
      </c>
      <c r="F57" s="38"/>
    </row>
    <row r="58" spans="2:6" ht="22.5" x14ac:dyDescent="0.2">
      <c r="B58" s="73">
        <v>35500</v>
      </c>
      <c r="C58" s="63" t="s">
        <v>81</v>
      </c>
      <c r="D58" s="64" t="s">
        <v>10</v>
      </c>
      <c r="E58" s="65">
        <v>3940.24</v>
      </c>
      <c r="F58" s="38"/>
    </row>
    <row r="59" spans="2:6" x14ac:dyDescent="0.2">
      <c r="B59" s="73">
        <v>90505</v>
      </c>
      <c r="C59" s="63" t="s">
        <v>120</v>
      </c>
      <c r="D59" s="64" t="s">
        <v>87</v>
      </c>
      <c r="E59" s="65">
        <v>32381.63</v>
      </c>
      <c r="F59" s="38"/>
    </row>
    <row r="60" spans="2:6" x14ac:dyDescent="0.2">
      <c r="B60" s="73">
        <v>91252</v>
      </c>
      <c r="C60" s="63" t="s">
        <v>88</v>
      </c>
      <c r="D60" s="64" t="s">
        <v>83</v>
      </c>
      <c r="E60" s="65">
        <v>98428.75</v>
      </c>
      <c r="F60" s="38"/>
    </row>
    <row r="61" spans="2:6" x14ac:dyDescent="0.2">
      <c r="B61" s="73">
        <v>91628</v>
      </c>
      <c r="C61" s="63" t="s">
        <v>89</v>
      </c>
      <c r="D61" s="64" t="s">
        <v>87</v>
      </c>
      <c r="E61" s="65">
        <v>798297.81</v>
      </c>
      <c r="F61" s="38"/>
    </row>
    <row r="62" spans="2:6" x14ac:dyDescent="0.2">
      <c r="B62" s="73">
        <v>95032</v>
      </c>
      <c r="C62" s="63" t="s">
        <v>90</v>
      </c>
      <c r="D62" s="64" t="s">
        <v>91</v>
      </c>
      <c r="E62" s="65">
        <v>292.43</v>
      </c>
    </row>
    <row r="63" spans="2:6" x14ac:dyDescent="0.2">
      <c r="B63" s="73">
        <v>95113</v>
      </c>
      <c r="C63" s="63" t="s">
        <v>92</v>
      </c>
      <c r="D63" s="64" t="s">
        <v>91</v>
      </c>
      <c r="E63" s="65">
        <v>161.85</v>
      </c>
    </row>
    <row r="64" spans="2:6" x14ac:dyDescent="0.2">
      <c r="B64" s="73">
        <v>98045</v>
      </c>
      <c r="C64" s="63" t="s">
        <v>99</v>
      </c>
      <c r="D64" s="64" t="s">
        <v>97</v>
      </c>
      <c r="E64" s="65">
        <v>80890.350000000006</v>
      </c>
      <c r="F64" s="38"/>
    </row>
    <row r="65" spans="2:6" x14ac:dyDescent="0.2">
      <c r="B65" s="73">
        <v>98074</v>
      </c>
      <c r="C65" s="63" t="s">
        <v>100</v>
      </c>
      <c r="D65" s="64" t="s">
        <v>97</v>
      </c>
      <c r="E65" s="65">
        <v>15</v>
      </c>
    </row>
    <row r="66" spans="2:6" ht="22.5" x14ac:dyDescent="0.2">
      <c r="B66" s="73">
        <v>98193</v>
      </c>
      <c r="C66" s="63" t="s">
        <v>227</v>
      </c>
      <c r="D66" s="64" t="s">
        <v>97</v>
      </c>
      <c r="E66" s="65">
        <v>500</v>
      </c>
    </row>
    <row r="67" spans="2:6" ht="23.25" thickBot="1" x14ac:dyDescent="0.25">
      <c r="B67" s="81">
        <v>98348</v>
      </c>
      <c r="C67" s="51" t="s">
        <v>228</v>
      </c>
      <c r="D67" s="52" t="s">
        <v>97</v>
      </c>
      <c r="E67" s="53">
        <v>500</v>
      </c>
    </row>
    <row r="68" spans="2:6" customFormat="1" ht="21" customHeight="1" thickBot="1" x14ac:dyDescent="0.25">
      <c r="B68" s="113" t="s">
        <v>103</v>
      </c>
      <c r="C68" s="114"/>
      <c r="D68" s="115"/>
      <c r="E68" s="58">
        <v>12275718.49</v>
      </c>
      <c r="F68" s="10"/>
    </row>
    <row r="69" spans="2:6" customFormat="1" ht="21" customHeight="1" thickBot="1" x14ac:dyDescent="0.25">
      <c r="B69" s="106" t="s">
        <v>104</v>
      </c>
      <c r="C69" s="107"/>
      <c r="D69" s="108"/>
      <c r="E69" s="37">
        <v>1213270.4099999999</v>
      </c>
      <c r="F69" s="10"/>
    </row>
    <row r="70" spans="2:6" customFormat="1" ht="21" customHeight="1" thickBot="1" x14ac:dyDescent="0.25">
      <c r="B70" s="109" t="s">
        <v>3</v>
      </c>
      <c r="C70" s="110"/>
      <c r="D70" s="111"/>
      <c r="E70" s="35">
        <f>E68+E69</f>
        <v>13488988.9</v>
      </c>
      <c r="F70" s="10"/>
    </row>
    <row r="71" spans="2:6" x14ac:dyDescent="0.2">
      <c r="B71" s="27"/>
      <c r="C71" s="27"/>
      <c r="D71" s="27"/>
      <c r="E71" s="39"/>
    </row>
    <row r="72" spans="2:6" x14ac:dyDescent="0.2">
      <c r="B72" s="27"/>
      <c r="C72" s="27"/>
      <c r="D72" s="27"/>
      <c r="E72" s="27"/>
    </row>
    <row r="73" spans="2:6" x14ac:dyDescent="0.2">
      <c r="B73" s="27"/>
      <c r="C73" s="27"/>
      <c r="D73" s="27"/>
      <c r="E73" s="27"/>
    </row>
    <row r="74" spans="2:6" x14ac:dyDescent="0.2">
      <c r="B74" s="27"/>
      <c r="C74" s="27"/>
      <c r="D74" s="27"/>
      <c r="E74" s="27"/>
    </row>
    <row r="75" spans="2:6" x14ac:dyDescent="0.2">
      <c r="B75" s="27"/>
      <c r="C75" s="27"/>
      <c r="D75" s="27"/>
      <c r="E75" s="27"/>
    </row>
    <row r="79" spans="2:6" x14ac:dyDescent="0.2">
      <c r="B79" s="27"/>
      <c r="C79" s="27"/>
      <c r="D79" s="27"/>
      <c r="E79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  <row r="134" spans="2:5" x14ac:dyDescent="0.2">
      <c r="B134" s="27"/>
      <c r="C134" s="27"/>
      <c r="D134" s="27"/>
      <c r="E134" s="27"/>
    </row>
    <row r="135" spans="2:5" x14ac:dyDescent="0.2">
      <c r="B135" s="27"/>
      <c r="C135" s="27"/>
      <c r="D135" s="27"/>
      <c r="E135" s="27"/>
    </row>
    <row r="136" spans="2:5" x14ac:dyDescent="0.2">
      <c r="B136" s="27"/>
      <c r="C136" s="27"/>
      <c r="D136" s="27"/>
      <c r="E136" s="27"/>
    </row>
  </sheetData>
  <mergeCells count="4">
    <mergeCell ref="B4:E4"/>
    <mergeCell ref="B68:D68"/>
    <mergeCell ref="B69:D69"/>
    <mergeCell ref="B70:D70"/>
  </mergeCells>
  <pageMargins left="0.7" right="0.7" top="0.78740157499999996" bottom="0.78740157499999996" header="0.3" footer="0.3"/>
  <pageSetup paperSize="9" scale="9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F128"/>
  <sheetViews>
    <sheetView showGridLines="0" workbookViewId="0">
      <selection activeCell="E72" sqref="E72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187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72">
        <v>4001</v>
      </c>
      <c r="C6" s="60" t="s">
        <v>5</v>
      </c>
      <c r="D6" s="61" t="s">
        <v>6</v>
      </c>
      <c r="E6" s="62">
        <v>449.99</v>
      </c>
    </row>
    <row r="7" spans="2:6" x14ac:dyDescent="0.2">
      <c r="B7" s="73">
        <v>13005</v>
      </c>
      <c r="C7" s="63" t="s">
        <v>108</v>
      </c>
      <c r="D7" s="64" t="s">
        <v>6</v>
      </c>
      <c r="E7" s="65">
        <v>696.68</v>
      </c>
    </row>
    <row r="8" spans="2:6" ht="22.5" x14ac:dyDescent="0.2">
      <c r="B8" s="73">
        <v>13015</v>
      </c>
      <c r="C8" s="63" t="s">
        <v>11</v>
      </c>
      <c r="D8" s="64" t="s">
        <v>6</v>
      </c>
      <c r="E8" s="65">
        <v>929.05</v>
      </c>
    </row>
    <row r="9" spans="2:6" x14ac:dyDescent="0.2">
      <c r="B9" s="73">
        <v>13021</v>
      </c>
      <c r="C9" s="63" t="s">
        <v>13</v>
      </c>
      <c r="D9" s="64" t="s">
        <v>6</v>
      </c>
      <c r="E9" s="65">
        <v>171782.79</v>
      </c>
      <c r="F9" s="38"/>
    </row>
    <row r="10" spans="2:6" ht="22.5" x14ac:dyDescent="0.2">
      <c r="B10" s="73">
        <v>13305</v>
      </c>
      <c r="C10" s="63" t="s">
        <v>15</v>
      </c>
      <c r="D10" s="64" t="s">
        <v>6</v>
      </c>
      <c r="E10" s="65">
        <v>1349135.3</v>
      </c>
      <c r="F10" s="38"/>
    </row>
    <row r="11" spans="2:6" ht="22.5" x14ac:dyDescent="0.2">
      <c r="B11" s="73">
        <v>13307</v>
      </c>
      <c r="C11" s="63" t="s">
        <v>16</v>
      </c>
      <c r="D11" s="64" t="s">
        <v>6</v>
      </c>
      <c r="E11" s="65">
        <v>10400</v>
      </c>
      <c r="F11" s="38"/>
    </row>
    <row r="12" spans="2:6" ht="22.5" x14ac:dyDescent="0.2">
      <c r="B12" s="73">
        <v>13501</v>
      </c>
      <c r="C12" s="63" t="s">
        <v>18</v>
      </c>
      <c r="D12" s="64" t="s">
        <v>10</v>
      </c>
      <c r="E12" s="65">
        <v>5000</v>
      </c>
      <c r="F12" s="38"/>
    </row>
    <row r="13" spans="2:6" x14ac:dyDescent="0.2">
      <c r="B13" s="73">
        <v>13502</v>
      </c>
      <c r="C13" s="63" t="s">
        <v>220</v>
      </c>
      <c r="D13" s="64" t="s">
        <v>10</v>
      </c>
      <c r="E13" s="65">
        <v>738.76</v>
      </c>
    </row>
    <row r="14" spans="2:6" ht="22.5" x14ac:dyDescent="0.2">
      <c r="B14" s="73">
        <v>14032</v>
      </c>
      <c r="C14" s="63" t="s">
        <v>21</v>
      </c>
      <c r="D14" s="64" t="s">
        <v>6</v>
      </c>
      <c r="E14" s="65">
        <v>120</v>
      </c>
    </row>
    <row r="15" spans="2:6" ht="22.5" x14ac:dyDescent="0.2">
      <c r="B15" s="73">
        <v>15011</v>
      </c>
      <c r="C15" s="63" t="s">
        <v>22</v>
      </c>
      <c r="D15" s="64" t="s">
        <v>6</v>
      </c>
      <c r="E15" s="65">
        <v>79.25</v>
      </c>
    </row>
    <row r="16" spans="2:6" x14ac:dyDescent="0.2">
      <c r="B16" s="73">
        <v>15016</v>
      </c>
      <c r="C16" s="63" t="s">
        <v>23</v>
      </c>
      <c r="D16" s="64" t="s">
        <v>6</v>
      </c>
      <c r="E16" s="65">
        <v>2986.91</v>
      </c>
      <c r="F16" s="38"/>
    </row>
    <row r="17" spans="2:6" x14ac:dyDescent="0.2">
      <c r="B17" s="73">
        <v>15501</v>
      </c>
      <c r="C17" s="63" t="s">
        <v>26</v>
      </c>
      <c r="D17" s="64" t="s">
        <v>10</v>
      </c>
      <c r="E17" s="65">
        <v>39825.53</v>
      </c>
      <c r="F17" s="38"/>
    </row>
    <row r="18" spans="2:6" x14ac:dyDescent="0.2">
      <c r="B18" s="73">
        <v>17015</v>
      </c>
      <c r="C18" s="63" t="s">
        <v>27</v>
      </c>
      <c r="D18" s="64" t="s">
        <v>6</v>
      </c>
      <c r="E18" s="65">
        <v>15107.18</v>
      </c>
      <c r="F18" s="38"/>
    </row>
    <row r="19" spans="2:6" x14ac:dyDescent="0.2">
      <c r="B19" s="73">
        <v>17016</v>
      </c>
      <c r="C19" s="63" t="s">
        <v>229</v>
      </c>
      <c r="D19" s="64" t="s">
        <v>6</v>
      </c>
      <c r="E19" s="65">
        <v>18985.54</v>
      </c>
      <c r="F19" s="38"/>
    </row>
    <row r="20" spans="2:6" x14ac:dyDescent="0.2">
      <c r="B20" s="73">
        <v>17017</v>
      </c>
      <c r="C20" s="63" t="s">
        <v>28</v>
      </c>
      <c r="D20" s="64" t="s">
        <v>6</v>
      </c>
      <c r="E20" s="65">
        <v>276.72000000000003</v>
      </c>
    </row>
    <row r="21" spans="2:6" x14ac:dyDescent="0.2">
      <c r="B21" s="73">
        <v>17051</v>
      </c>
      <c r="C21" s="63" t="s">
        <v>30</v>
      </c>
      <c r="D21" s="64" t="s">
        <v>6</v>
      </c>
      <c r="E21" s="65">
        <v>281.23</v>
      </c>
    </row>
    <row r="22" spans="2:6" x14ac:dyDescent="0.2">
      <c r="B22" s="73">
        <v>17078</v>
      </c>
      <c r="C22" s="63" t="s">
        <v>199</v>
      </c>
      <c r="D22" s="64" t="s">
        <v>6</v>
      </c>
      <c r="E22" s="65">
        <v>142.4</v>
      </c>
    </row>
    <row r="23" spans="2:6" x14ac:dyDescent="0.2">
      <c r="B23" s="73">
        <v>17079</v>
      </c>
      <c r="C23" s="63" t="s">
        <v>200</v>
      </c>
      <c r="D23" s="64" t="s">
        <v>6</v>
      </c>
      <c r="E23" s="65">
        <v>308.52999999999997</v>
      </c>
    </row>
    <row r="24" spans="2:6" x14ac:dyDescent="0.2">
      <c r="B24" s="73">
        <v>17084</v>
      </c>
      <c r="C24" s="63" t="s">
        <v>201</v>
      </c>
      <c r="D24" s="64" t="s">
        <v>6</v>
      </c>
      <c r="E24" s="65">
        <v>1704.83</v>
      </c>
      <c r="F24" s="38"/>
    </row>
    <row r="25" spans="2:6" x14ac:dyDescent="0.2">
      <c r="B25" s="73">
        <v>17085</v>
      </c>
      <c r="C25" s="63" t="s">
        <v>202</v>
      </c>
      <c r="D25" s="64" t="s">
        <v>6</v>
      </c>
      <c r="E25" s="65">
        <v>7955.86</v>
      </c>
      <c r="F25" s="38"/>
    </row>
    <row r="26" spans="2:6" x14ac:dyDescent="0.2">
      <c r="B26" s="73">
        <v>17518</v>
      </c>
      <c r="C26" s="63" t="s">
        <v>205</v>
      </c>
      <c r="D26" s="64" t="s">
        <v>10</v>
      </c>
      <c r="E26" s="65">
        <v>23045.15</v>
      </c>
      <c r="F26" s="38"/>
    </row>
    <row r="27" spans="2:6" x14ac:dyDescent="0.2">
      <c r="B27" s="73">
        <v>17519</v>
      </c>
      <c r="C27" s="63" t="s">
        <v>206</v>
      </c>
      <c r="D27" s="64" t="s">
        <v>10</v>
      </c>
      <c r="E27" s="65">
        <v>107544.03</v>
      </c>
      <c r="F27" s="38"/>
    </row>
    <row r="28" spans="2:6" x14ac:dyDescent="0.2">
      <c r="B28" s="73">
        <v>17526</v>
      </c>
      <c r="C28" s="63" t="s">
        <v>221</v>
      </c>
      <c r="D28" s="64" t="s">
        <v>10</v>
      </c>
      <c r="E28" s="65">
        <v>583.42999999999995</v>
      </c>
    </row>
    <row r="29" spans="2:6" x14ac:dyDescent="0.2">
      <c r="B29" s="73">
        <v>17968</v>
      </c>
      <c r="C29" s="63" t="s">
        <v>33</v>
      </c>
      <c r="D29" s="64" t="s">
        <v>10</v>
      </c>
      <c r="E29" s="65">
        <v>207271.11</v>
      </c>
      <c r="F29" s="38"/>
    </row>
    <row r="30" spans="2:6" x14ac:dyDescent="0.2">
      <c r="B30" s="73">
        <v>17969</v>
      </c>
      <c r="C30" s="63" t="s">
        <v>222</v>
      </c>
      <c r="D30" s="64" t="s">
        <v>10</v>
      </c>
      <c r="E30" s="65">
        <v>635343.42000000004</v>
      </c>
      <c r="F30" s="38"/>
    </row>
    <row r="31" spans="2:6" x14ac:dyDescent="0.2">
      <c r="B31" s="73">
        <v>17988</v>
      </c>
      <c r="C31" s="63" t="s">
        <v>34</v>
      </c>
      <c r="D31" s="64" t="s">
        <v>10</v>
      </c>
      <c r="E31" s="65">
        <v>136.97</v>
      </c>
    </row>
    <row r="32" spans="2:6" x14ac:dyDescent="0.2">
      <c r="B32" s="73">
        <v>22007</v>
      </c>
      <c r="C32" s="63" t="s">
        <v>35</v>
      </c>
      <c r="D32" s="64" t="s">
        <v>6</v>
      </c>
      <c r="E32" s="65">
        <v>0.65</v>
      </c>
    </row>
    <row r="33" spans="2:6" x14ac:dyDescent="0.2">
      <c r="B33" s="73">
        <v>22020</v>
      </c>
      <c r="C33" s="63" t="s">
        <v>36</v>
      </c>
      <c r="D33" s="64" t="s">
        <v>6</v>
      </c>
      <c r="E33" s="65">
        <v>3799.49</v>
      </c>
      <c r="F33" s="38"/>
    </row>
    <row r="34" spans="2:6" x14ac:dyDescent="0.2">
      <c r="B34" s="73">
        <v>22965</v>
      </c>
      <c r="C34" s="63" t="s">
        <v>39</v>
      </c>
      <c r="D34" s="64" t="s">
        <v>10</v>
      </c>
      <c r="E34" s="65">
        <v>2617.98</v>
      </c>
      <c r="F34" s="38"/>
    </row>
    <row r="35" spans="2:6" x14ac:dyDescent="0.2">
      <c r="B35" s="73">
        <v>27355</v>
      </c>
      <c r="C35" s="63" t="s">
        <v>40</v>
      </c>
      <c r="D35" s="64" t="s">
        <v>6</v>
      </c>
      <c r="E35" s="65">
        <v>175064.68</v>
      </c>
      <c r="F35" s="38"/>
    </row>
    <row r="36" spans="2:6" x14ac:dyDescent="0.2">
      <c r="B36" s="73">
        <v>29514</v>
      </c>
      <c r="C36" s="63" t="s">
        <v>223</v>
      </c>
      <c r="D36" s="64" t="s">
        <v>10</v>
      </c>
      <c r="E36" s="65">
        <v>1783.73</v>
      </c>
      <c r="F36" s="38"/>
    </row>
    <row r="37" spans="2:6" x14ac:dyDescent="0.2">
      <c r="B37" s="73">
        <v>33088</v>
      </c>
      <c r="C37" s="63" t="s">
        <v>47</v>
      </c>
      <c r="D37" s="64" t="s">
        <v>6</v>
      </c>
      <c r="E37" s="65">
        <v>24324.06</v>
      </c>
      <c r="F37" s="38"/>
    </row>
    <row r="38" spans="2:6" x14ac:dyDescent="0.2">
      <c r="B38" s="73">
        <v>33091</v>
      </c>
      <c r="C38" s="63" t="s">
        <v>209</v>
      </c>
      <c r="D38" s="64" t="s">
        <v>6</v>
      </c>
      <c r="E38" s="65">
        <v>1530</v>
      </c>
      <c r="F38" s="38"/>
    </row>
    <row r="39" spans="2:6" ht="22.5" x14ac:dyDescent="0.2">
      <c r="B39" s="73">
        <v>33093</v>
      </c>
      <c r="C39" s="63" t="s">
        <v>224</v>
      </c>
      <c r="D39" s="64" t="s">
        <v>6</v>
      </c>
      <c r="E39" s="65">
        <v>256.83</v>
      </c>
    </row>
    <row r="40" spans="2:6" x14ac:dyDescent="0.2">
      <c r="B40" s="73">
        <v>33095</v>
      </c>
      <c r="C40" s="63" t="s">
        <v>225</v>
      </c>
      <c r="D40" s="64" t="s">
        <v>6</v>
      </c>
      <c r="E40" s="65">
        <v>1553.95</v>
      </c>
      <c r="F40" s="38"/>
    </row>
    <row r="41" spans="2:6" x14ac:dyDescent="0.2">
      <c r="B41" s="73">
        <v>33155</v>
      </c>
      <c r="C41" s="63" t="s">
        <v>50</v>
      </c>
      <c r="D41" s="64" t="s">
        <v>6</v>
      </c>
      <c r="E41" s="65">
        <v>446641.37</v>
      </c>
      <c r="F41" s="38"/>
    </row>
    <row r="42" spans="2:6" x14ac:dyDescent="0.2">
      <c r="B42" s="73">
        <v>33166</v>
      </c>
      <c r="C42" s="63" t="s">
        <v>52</v>
      </c>
      <c r="D42" s="64" t="s">
        <v>6</v>
      </c>
      <c r="E42" s="65">
        <v>721.7</v>
      </c>
    </row>
    <row r="43" spans="2:6" x14ac:dyDescent="0.2">
      <c r="B43" s="73">
        <v>33352</v>
      </c>
      <c r="C43" s="63" t="s">
        <v>213</v>
      </c>
      <c r="D43" s="64" t="s">
        <v>6</v>
      </c>
      <c r="E43" s="65">
        <v>4565.54</v>
      </c>
      <c r="F43" s="38"/>
    </row>
    <row r="44" spans="2:6" x14ac:dyDescent="0.2">
      <c r="B44" s="73">
        <v>33353</v>
      </c>
      <c r="C44" s="63" t="s">
        <v>56</v>
      </c>
      <c r="D44" s="64" t="s">
        <v>6</v>
      </c>
      <c r="E44" s="65">
        <v>9072565.1999999993</v>
      </c>
      <c r="F44" s="38"/>
    </row>
    <row r="45" spans="2:6" x14ac:dyDescent="0.2">
      <c r="B45" s="73">
        <v>33354</v>
      </c>
      <c r="C45" s="63" t="s">
        <v>57</v>
      </c>
      <c r="D45" s="64" t="s">
        <v>6</v>
      </c>
      <c r="E45" s="65">
        <v>1633.92</v>
      </c>
      <c r="F45" s="38"/>
    </row>
    <row r="46" spans="2:6" x14ac:dyDescent="0.2">
      <c r="B46" s="73">
        <v>34019</v>
      </c>
      <c r="C46" s="63" t="s">
        <v>61</v>
      </c>
      <c r="D46" s="64" t="s">
        <v>6</v>
      </c>
      <c r="E46" s="65">
        <v>28</v>
      </c>
    </row>
    <row r="47" spans="2:6" x14ac:dyDescent="0.2">
      <c r="B47" s="73">
        <v>34021</v>
      </c>
      <c r="C47" s="63" t="s">
        <v>62</v>
      </c>
      <c r="D47" s="64" t="s">
        <v>6</v>
      </c>
      <c r="E47" s="65">
        <v>140</v>
      </c>
    </row>
    <row r="48" spans="2:6" x14ac:dyDescent="0.2">
      <c r="B48" s="73">
        <v>34031</v>
      </c>
      <c r="C48" s="63" t="s">
        <v>66</v>
      </c>
      <c r="D48" s="64" t="s">
        <v>6</v>
      </c>
      <c r="E48" s="65">
        <v>565</v>
      </c>
    </row>
    <row r="49" spans="2:6" x14ac:dyDescent="0.2">
      <c r="B49" s="73">
        <v>34033</v>
      </c>
      <c r="C49" s="63" t="s">
        <v>42</v>
      </c>
      <c r="D49" s="64" t="s">
        <v>6</v>
      </c>
      <c r="E49" s="65">
        <v>2120.46</v>
      </c>
      <c r="F49" s="38"/>
    </row>
    <row r="50" spans="2:6" x14ac:dyDescent="0.2">
      <c r="B50" s="73">
        <v>34053</v>
      </c>
      <c r="C50" s="63" t="s">
        <v>67</v>
      </c>
      <c r="D50" s="64" t="s">
        <v>6</v>
      </c>
      <c r="E50" s="65">
        <v>218</v>
      </c>
    </row>
    <row r="51" spans="2:6" x14ac:dyDescent="0.2">
      <c r="B51" s="73">
        <v>34070</v>
      </c>
      <c r="C51" s="63" t="s">
        <v>70</v>
      </c>
      <c r="D51" s="64" t="s">
        <v>6</v>
      </c>
      <c r="E51" s="65">
        <v>663</v>
      </c>
    </row>
    <row r="52" spans="2:6" ht="22.5" x14ac:dyDescent="0.2">
      <c r="B52" s="73">
        <v>34352</v>
      </c>
      <c r="C52" s="63" t="s">
        <v>72</v>
      </c>
      <c r="D52" s="64" t="s">
        <v>6</v>
      </c>
      <c r="E52" s="65">
        <v>4415</v>
      </c>
      <c r="F52" s="38"/>
    </row>
    <row r="53" spans="2:6" x14ac:dyDescent="0.2">
      <c r="B53" s="73">
        <v>34503</v>
      </c>
      <c r="C53" s="63" t="s">
        <v>73</v>
      </c>
      <c r="D53" s="64" t="s">
        <v>10</v>
      </c>
      <c r="E53" s="65">
        <v>247</v>
      </c>
    </row>
    <row r="54" spans="2:6" ht="22.5" x14ac:dyDescent="0.2">
      <c r="B54" s="73">
        <v>34505</v>
      </c>
      <c r="C54" s="63" t="s">
        <v>74</v>
      </c>
      <c r="D54" s="64" t="s">
        <v>10</v>
      </c>
      <c r="E54" s="65">
        <v>500</v>
      </c>
    </row>
    <row r="55" spans="2:6" x14ac:dyDescent="0.2">
      <c r="B55" s="73">
        <v>34506</v>
      </c>
      <c r="C55" s="63" t="s">
        <v>75</v>
      </c>
      <c r="D55" s="64" t="s">
        <v>10</v>
      </c>
      <c r="E55" s="65">
        <v>22</v>
      </c>
    </row>
    <row r="56" spans="2:6" x14ac:dyDescent="0.2">
      <c r="B56" s="73">
        <v>34509</v>
      </c>
      <c r="C56" s="63" t="s">
        <v>120</v>
      </c>
      <c r="D56" s="64" t="s">
        <v>10</v>
      </c>
      <c r="E56" s="65">
        <v>276.74</v>
      </c>
    </row>
    <row r="57" spans="2:6" ht="22.5" x14ac:dyDescent="0.2">
      <c r="B57" s="73">
        <v>35015</v>
      </c>
      <c r="C57" s="63" t="s">
        <v>77</v>
      </c>
      <c r="D57" s="64" t="s">
        <v>6</v>
      </c>
      <c r="E57" s="65">
        <v>22721.26</v>
      </c>
      <c r="F57" s="38"/>
    </row>
    <row r="58" spans="2:6" ht="22.5" x14ac:dyDescent="0.2">
      <c r="B58" s="73">
        <v>35018</v>
      </c>
      <c r="C58" s="63" t="s">
        <v>78</v>
      </c>
      <c r="D58" s="64" t="s">
        <v>6</v>
      </c>
      <c r="E58" s="65">
        <v>5179.6000000000004</v>
      </c>
      <c r="F58" s="38"/>
    </row>
    <row r="59" spans="2:6" x14ac:dyDescent="0.2">
      <c r="B59" s="73">
        <v>35019</v>
      </c>
      <c r="C59" s="63" t="s">
        <v>79</v>
      </c>
      <c r="D59" s="64" t="s">
        <v>6</v>
      </c>
      <c r="E59" s="65">
        <v>2468.67</v>
      </c>
      <c r="F59" s="38"/>
    </row>
    <row r="60" spans="2:6" x14ac:dyDescent="0.2">
      <c r="B60" s="73">
        <v>90505</v>
      </c>
      <c r="C60" s="63" t="s">
        <v>120</v>
      </c>
      <c r="D60" s="64" t="s">
        <v>87</v>
      </c>
      <c r="E60" s="65">
        <v>23999.18</v>
      </c>
      <c r="F60" s="38"/>
    </row>
    <row r="61" spans="2:6" x14ac:dyDescent="0.2">
      <c r="B61" s="73">
        <v>91252</v>
      </c>
      <c r="C61" s="63" t="s">
        <v>88</v>
      </c>
      <c r="D61" s="64" t="s">
        <v>83</v>
      </c>
      <c r="E61" s="65">
        <v>420467.72</v>
      </c>
      <c r="F61" s="38"/>
    </row>
    <row r="62" spans="2:6" x14ac:dyDescent="0.2">
      <c r="B62" s="73">
        <v>91628</v>
      </c>
      <c r="C62" s="63" t="s">
        <v>89</v>
      </c>
      <c r="D62" s="64" t="s">
        <v>87</v>
      </c>
      <c r="E62" s="65">
        <v>109534.31</v>
      </c>
      <c r="F62" s="38"/>
    </row>
    <row r="63" spans="2:6" x14ac:dyDescent="0.2">
      <c r="B63" s="73">
        <v>95032</v>
      </c>
      <c r="C63" s="63" t="s">
        <v>90</v>
      </c>
      <c r="D63" s="64" t="s">
        <v>91</v>
      </c>
      <c r="E63" s="65">
        <v>16.34</v>
      </c>
    </row>
    <row r="64" spans="2:6" x14ac:dyDescent="0.2">
      <c r="B64" s="73">
        <v>98035</v>
      </c>
      <c r="C64" s="63" t="s">
        <v>98</v>
      </c>
      <c r="D64" s="64" t="s">
        <v>97</v>
      </c>
      <c r="E64" s="65">
        <v>150</v>
      </c>
    </row>
    <row r="65" spans="2:6" x14ac:dyDescent="0.2">
      <c r="B65" s="73">
        <v>98045</v>
      </c>
      <c r="C65" s="63" t="s">
        <v>99</v>
      </c>
      <c r="D65" s="64" t="s">
        <v>97</v>
      </c>
      <c r="E65" s="65">
        <v>50035.1</v>
      </c>
      <c r="F65" s="38"/>
    </row>
    <row r="66" spans="2:6" x14ac:dyDescent="0.2">
      <c r="B66" s="73">
        <v>98074</v>
      </c>
      <c r="C66" s="63" t="s">
        <v>100</v>
      </c>
      <c r="D66" s="64" t="s">
        <v>97</v>
      </c>
      <c r="E66" s="65">
        <v>26.32</v>
      </c>
    </row>
    <row r="67" spans="2:6" ht="22.5" x14ac:dyDescent="0.2">
      <c r="B67" s="73">
        <v>98193</v>
      </c>
      <c r="C67" s="63" t="s">
        <v>227</v>
      </c>
      <c r="D67" s="64" t="s">
        <v>97</v>
      </c>
      <c r="E67" s="65">
        <v>500</v>
      </c>
    </row>
    <row r="68" spans="2:6" ht="23.25" thickBot="1" x14ac:dyDescent="0.25">
      <c r="B68" s="81">
        <v>98348</v>
      </c>
      <c r="C68" s="51" t="s">
        <v>228</v>
      </c>
      <c r="D68" s="52" t="s">
        <v>97</v>
      </c>
      <c r="E68" s="53">
        <v>500</v>
      </c>
    </row>
    <row r="69" spans="2:6" customFormat="1" ht="21" customHeight="1" thickBot="1" x14ac:dyDescent="0.25">
      <c r="B69" s="113" t="s">
        <v>103</v>
      </c>
      <c r="C69" s="114"/>
      <c r="D69" s="115"/>
      <c r="E69" s="58">
        <v>11824214.08</v>
      </c>
      <c r="F69" s="10"/>
    </row>
    <row r="70" spans="2:6" customFormat="1" ht="21" customHeight="1" thickBot="1" x14ac:dyDescent="0.25">
      <c r="B70" s="106" t="s">
        <v>104</v>
      </c>
      <c r="C70" s="107"/>
      <c r="D70" s="108"/>
      <c r="E70" s="37">
        <v>1158469.32</v>
      </c>
      <c r="F70" s="10"/>
    </row>
    <row r="71" spans="2:6" customFormat="1" ht="21" customHeight="1" thickBot="1" x14ac:dyDescent="0.25">
      <c r="B71" s="109" t="s">
        <v>3</v>
      </c>
      <c r="C71" s="110"/>
      <c r="D71" s="111"/>
      <c r="E71" s="35">
        <f>E69+E70</f>
        <v>12982683.4</v>
      </c>
      <c r="F71" s="10"/>
    </row>
    <row r="73" spans="2:6" x14ac:dyDescent="0.2">
      <c r="B73" s="27"/>
      <c r="C73" s="27"/>
      <c r="D73" s="27"/>
      <c r="E73" s="27"/>
    </row>
    <row r="74" spans="2:6" x14ac:dyDescent="0.2">
      <c r="B74" s="27"/>
      <c r="C74" s="27"/>
      <c r="D74" s="27"/>
      <c r="E74" s="27"/>
    </row>
    <row r="75" spans="2:6" x14ac:dyDescent="0.2">
      <c r="B75" s="27"/>
      <c r="C75" s="27"/>
      <c r="D75" s="27"/>
      <c r="E75" s="27"/>
    </row>
    <row r="76" spans="2:6" x14ac:dyDescent="0.2">
      <c r="B76" s="27"/>
      <c r="C76" s="27"/>
      <c r="D76" s="27"/>
      <c r="E76" s="27"/>
    </row>
    <row r="77" spans="2:6" x14ac:dyDescent="0.2">
      <c r="B77" s="27"/>
      <c r="C77" s="27"/>
      <c r="D77" s="27"/>
      <c r="E77" s="27"/>
    </row>
    <row r="78" spans="2:6" x14ac:dyDescent="0.2">
      <c r="B78" s="27"/>
      <c r="C78" s="27"/>
      <c r="D78" s="27"/>
      <c r="E78" s="27"/>
    </row>
    <row r="79" spans="2:6" x14ac:dyDescent="0.2">
      <c r="B79" s="27"/>
      <c r="C79" s="27"/>
      <c r="D79" s="27"/>
      <c r="E79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</sheetData>
  <mergeCells count="4">
    <mergeCell ref="B4:E4"/>
    <mergeCell ref="B69:D69"/>
    <mergeCell ref="B70:D70"/>
    <mergeCell ref="B71:D71"/>
  </mergeCells>
  <pageMargins left="0.7" right="0.7" top="0.78740157499999996" bottom="0.78740157499999996" header="0.3" footer="0.3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F133"/>
  <sheetViews>
    <sheetView showGridLines="0" workbookViewId="0">
      <selection activeCell="E81" sqref="E81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188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72">
        <v>4001</v>
      </c>
      <c r="C6" s="60" t="s">
        <v>5</v>
      </c>
      <c r="D6" s="61" t="s">
        <v>6</v>
      </c>
      <c r="E6" s="62">
        <v>349.52</v>
      </c>
    </row>
    <row r="7" spans="2:6" x14ac:dyDescent="0.2">
      <c r="B7" s="73">
        <v>13005</v>
      </c>
      <c r="C7" s="63" t="s">
        <v>108</v>
      </c>
      <c r="D7" s="64" t="s">
        <v>6</v>
      </c>
      <c r="E7" s="65">
        <v>715</v>
      </c>
    </row>
    <row r="8" spans="2:6" x14ac:dyDescent="0.2">
      <c r="B8" s="73">
        <v>13013</v>
      </c>
      <c r="C8" s="63" t="s">
        <v>9</v>
      </c>
      <c r="D8" s="64" t="s">
        <v>6</v>
      </c>
      <c r="E8" s="65">
        <v>10.74</v>
      </c>
    </row>
    <row r="9" spans="2:6" ht="22.5" x14ac:dyDescent="0.2">
      <c r="B9" s="73">
        <v>13015</v>
      </c>
      <c r="C9" s="63" t="s">
        <v>11</v>
      </c>
      <c r="D9" s="64" t="s">
        <v>6</v>
      </c>
      <c r="E9" s="65">
        <v>1865.53</v>
      </c>
      <c r="F9" s="38"/>
    </row>
    <row r="10" spans="2:6" x14ac:dyDescent="0.2">
      <c r="B10" s="73">
        <v>13021</v>
      </c>
      <c r="C10" s="63" t="s">
        <v>13</v>
      </c>
      <c r="D10" s="64" t="s">
        <v>6</v>
      </c>
      <c r="E10" s="65">
        <v>113727.42</v>
      </c>
      <c r="F10" s="38"/>
    </row>
    <row r="11" spans="2:6" x14ac:dyDescent="0.2">
      <c r="B11" s="73">
        <v>13023</v>
      </c>
      <c r="C11" s="63" t="s">
        <v>14</v>
      </c>
      <c r="D11" s="64" t="s">
        <v>6</v>
      </c>
      <c r="E11" s="65">
        <v>6622.68</v>
      </c>
      <c r="F11" s="38"/>
    </row>
    <row r="12" spans="2:6" ht="22.5" x14ac:dyDescent="0.2">
      <c r="B12" s="73">
        <v>13305</v>
      </c>
      <c r="C12" s="63" t="s">
        <v>15</v>
      </c>
      <c r="D12" s="64" t="s">
        <v>6</v>
      </c>
      <c r="E12" s="65">
        <v>2293290</v>
      </c>
      <c r="F12" s="38"/>
    </row>
    <row r="13" spans="2:6" ht="22.5" x14ac:dyDescent="0.2">
      <c r="B13" s="73">
        <v>13307</v>
      </c>
      <c r="C13" s="63" t="s">
        <v>16</v>
      </c>
      <c r="D13" s="64" t="s">
        <v>6</v>
      </c>
      <c r="E13" s="65">
        <v>20820</v>
      </c>
      <c r="F13" s="38"/>
    </row>
    <row r="14" spans="2:6" ht="22.5" x14ac:dyDescent="0.2">
      <c r="B14" s="73">
        <v>13501</v>
      </c>
      <c r="C14" s="63" t="s">
        <v>18</v>
      </c>
      <c r="D14" s="64" t="s">
        <v>10</v>
      </c>
      <c r="E14" s="65">
        <v>14399</v>
      </c>
      <c r="F14" s="38"/>
    </row>
    <row r="15" spans="2:6" ht="22.5" x14ac:dyDescent="0.2">
      <c r="B15" s="73">
        <v>15011</v>
      </c>
      <c r="C15" s="63" t="s">
        <v>22</v>
      </c>
      <c r="D15" s="64" t="s">
        <v>6</v>
      </c>
      <c r="E15" s="65">
        <v>38.89</v>
      </c>
    </row>
    <row r="16" spans="2:6" x14ac:dyDescent="0.2">
      <c r="B16" s="73">
        <v>15016</v>
      </c>
      <c r="C16" s="63" t="s">
        <v>23</v>
      </c>
      <c r="D16" s="64" t="s">
        <v>6</v>
      </c>
      <c r="E16" s="65">
        <v>1133.5999999999999</v>
      </c>
      <c r="F16" s="38"/>
    </row>
    <row r="17" spans="2:6" x14ac:dyDescent="0.2">
      <c r="B17" s="73">
        <v>15501</v>
      </c>
      <c r="C17" s="63" t="s">
        <v>26</v>
      </c>
      <c r="D17" s="64" t="s">
        <v>10</v>
      </c>
      <c r="E17" s="65">
        <v>17877.66</v>
      </c>
      <c r="F17" s="38"/>
    </row>
    <row r="18" spans="2:6" ht="22.5" x14ac:dyDescent="0.2">
      <c r="B18" s="73">
        <v>15974</v>
      </c>
      <c r="C18" s="63" t="s">
        <v>22</v>
      </c>
      <c r="D18" s="64" t="s">
        <v>10</v>
      </c>
      <c r="E18" s="65">
        <v>110442.73</v>
      </c>
      <c r="F18" s="38"/>
    </row>
    <row r="19" spans="2:6" x14ac:dyDescent="0.2">
      <c r="B19" s="73">
        <v>17015</v>
      </c>
      <c r="C19" s="63" t="s">
        <v>27</v>
      </c>
      <c r="D19" s="64" t="s">
        <v>6</v>
      </c>
      <c r="E19" s="65">
        <v>242.77</v>
      </c>
    </row>
    <row r="20" spans="2:6" x14ac:dyDescent="0.2">
      <c r="B20" s="73">
        <v>17016</v>
      </c>
      <c r="C20" s="63" t="s">
        <v>229</v>
      </c>
      <c r="D20" s="64" t="s">
        <v>6</v>
      </c>
      <c r="E20" s="65">
        <v>8475.0499999999993</v>
      </c>
      <c r="F20" s="38"/>
    </row>
    <row r="21" spans="2:6" x14ac:dyDescent="0.2">
      <c r="B21" s="73">
        <v>17017</v>
      </c>
      <c r="C21" s="63" t="s">
        <v>28</v>
      </c>
      <c r="D21" s="64" t="s">
        <v>6</v>
      </c>
      <c r="E21" s="65">
        <v>933.31</v>
      </c>
    </row>
    <row r="22" spans="2:6" x14ac:dyDescent="0.2">
      <c r="B22" s="73">
        <v>17051</v>
      </c>
      <c r="C22" s="63" t="s">
        <v>30</v>
      </c>
      <c r="D22" s="64" t="s">
        <v>6</v>
      </c>
      <c r="E22" s="65">
        <v>186.5</v>
      </c>
    </row>
    <row r="23" spans="2:6" x14ac:dyDescent="0.2">
      <c r="B23" s="73">
        <v>17078</v>
      </c>
      <c r="C23" s="63" t="s">
        <v>199</v>
      </c>
      <c r="D23" s="64" t="s">
        <v>6</v>
      </c>
      <c r="E23" s="65">
        <v>412.68</v>
      </c>
    </row>
    <row r="24" spans="2:6" x14ac:dyDescent="0.2">
      <c r="B24" s="73">
        <v>17079</v>
      </c>
      <c r="C24" s="63" t="s">
        <v>200</v>
      </c>
      <c r="D24" s="64" t="s">
        <v>6</v>
      </c>
      <c r="E24" s="65">
        <v>894.15</v>
      </c>
    </row>
    <row r="25" spans="2:6" x14ac:dyDescent="0.2">
      <c r="B25" s="73">
        <v>17084</v>
      </c>
      <c r="C25" s="63" t="s">
        <v>201</v>
      </c>
      <c r="D25" s="64" t="s">
        <v>6</v>
      </c>
      <c r="E25" s="65">
        <v>530.70000000000005</v>
      </c>
    </row>
    <row r="26" spans="2:6" x14ac:dyDescent="0.2">
      <c r="B26" s="73">
        <v>17085</v>
      </c>
      <c r="C26" s="63" t="s">
        <v>202</v>
      </c>
      <c r="D26" s="64" t="s">
        <v>6</v>
      </c>
      <c r="E26" s="65">
        <v>2434.38</v>
      </c>
      <c r="F26" s="38"/>
    </row>
    <row r="27" spans="2:6" x14ac:dyDescent="0.2">
      <c r="B27" s="73">
        <v>17518</v>
      </c>
      <c r="C27" s="63" t="s">
        <v>205</v>
      </c>
      <c r="D27" s="64" t="s">
        <v>10</v>
      </c>
      <c r="E27" s="65">
        <v>7581.45</v>
      </c>
      <c r="F27" s="38"/>
    </row>
    <row r="28" spans="2:6" x14ac:dyDescent="0.2">
      <c r="B28" s="73">
        <v>17519</v>
      </c>
      <c r="C28" s="63" t="s">
        <v>206</v>
      </c>
      <c r="D28" s="64" t="s">
        <v>10</v>
      </c>
      <c r="E28" s="65">
        <v>34776.89</v>
      </c>
      <c r="F28" s="38"/>
    </row>
    <row r="29" spans="2:6" x14ac:dyDescent="0.2">
      <c r="B29" s="73">
        <v>17526</v>
      </c>
      <c r="C29" s="63" t="s">
        <v>221</v>
      </c>
      <c r="D29" s="64" t="s">
        <v>10</v>
      </c>
      <c r="E29" s="65">
        <v>2692.73</v>
      </c>
      <c r="F29" s="38"/>
    </row>
    <row r="30" spans="2:6" x14ac:dyDescent="0.2">
      <c r="B30" s="73">
        <v>17968</v>
      </c>
      <c r="C30" s="63" t="s">
        <v>33</v>
      </c>
      <c r="D30" s="64" t="s">
        <v>10</v>
      </c>
      <c r="E30" s="65">
        <v>290370.90000000002</v>
      </c>
      <c r="F30" s="38"/>
    </row>
    <row r="31" spans="2:6" x14ac:dyDescent="0.2">
      <c r="B31" s="73">
        <v>17969</v>
      </c>
      <c r="C31" s="63" t="s">
        <v>222</v>
      </c>
      <c r="D31" s="64" t="s">
        <v>10</v>
      </c>
      <c r="E31" s="65">
        <v>447583.72</v>
      </c>
      <c r="F31" s="38"/>
    </row>
    <row r="32" spans="2:6" x14ac:dyDescent="0.2">
      <c r="B32" s="73">
        <v>17988</v>
      </c>
      <c r="C32" s="63" t="s">
        <v>34</v>
      </c>
      <c r="D32" s="64" t="s">
        <v>10</v>
      </c>
      <c r="E32" s="65">
        <v>12.78</v>
      </c>
    </row>
    <row r="33" spans="2:6" x14ac:dyDescent="0.2">
      <c r="B33" s="73">
        <v>22007</v>
      </c>
      <c r="C33" s="63" t="s">
        <v>35</v>
      </c>
      <c r="D33" s="64" t="s">
        <v>6</v>
      </c>
      <c r="E33" s="65">
        <v>0.46</v>
      </c>
    </row>
    <row r="34" spans="2:6" x14ac:dyDescent="0.2">
      <c r="B34" s="73">
        <v>22020</v>
      </c>
      <c r="C34" s="63" t="s">
        <v>36</v>
      </c>
      <c r="D34" s="64" t="s">
        <v>6</v>
      </c>
      <c r="E34" s="65">
        <v>3789</v>
      </c>
      <c r="F34" s="38"/>
    </row>
    <row r="35" spans="2:6" x14ac:dyDescent="0.2">
      <c r="B35" s="73">
        <v>22024</v>
      </c>
      <c r="C35" s="63" t="s">
        <v>37</v>
      </c>
      <c r="D35" s="64" t="s">
        <v>6</v>
      </c>
      <c r="E35" s="65">
        <v>384</v>
      </c>
    </row>
    <row r="36" spans="2:6" x14ac:dyDescent="0.2">
      <c r="B36" s="73">
        <v>22965</v>
      </c>
      <c r="C36" s="63" t="s">
        <v>39</v>
      </c>
      <c r="D36" s="64" t="s">
        <v>10</v>
      </c>
      <c r="E36" s="65">
        <v>16579.419999999998</v>
      </c>
      <c r="F36" s="38"/>
    </row>
    <row r="37" spans="2:6" x14ac:dyDescent="0.2">
      <c r="B37" s="73">
        <v>27355</v>
      </c>
      <c r="C37" s="63" t="s">
        <v>40</v>
      </c>
      <c r="D37" s="64" t="s">
        <v>6</v>
      </c>
      <c r="E37" s="65">
        <v>371984.57</v>
      </c>
      <c r="F37" s="38"/>
    </row>
    <row r="38" spans="2:6" x14ac:dyDescent="0.2">
      <c r="B38" s="73">
        <v>29514</v>
      </c>
      <c r="C38" s="63" t="s">
        <v>223</v>
      </c>
      <c r="D38" s="64" t="s">
        <v>10</v>
      </c>
      <c r="E38" s="65">
        <v>3534.53</v>
      </c>
      <c r="F38" s="38"/>
    </row>
    <row r="39" spans="2:6" x14ac:dyDescent="0.2">
      <c r="B39" s="73">
        <v>33035</v>
      </c>
      <c r="C39" s="63" t="s">
        <v>43</v>
      </c>
      <c r="D39" s="64" t="s">
        <v>6</v>
      </c>
      <c r="E39" s="65">
        <v>96</v>
      </c>
    </row>
    <row r="40" spans="2:6" x14ac:dyDescent="0.2">
      <c r="B40" s="73">
        <v>33066</v>
      </c>
      <c r="C40" s="63" t="s">
        <v>46</v>
      </c>
      <c r="D40" s="64" t="s">
        <v>6</v>
      </c>
      <c r="E40" s="65">
        <v>450</v>
      </c>
    </row>
    <row r="41" spans="2:6" x14ac:dyDescent="0.2">
      <c r="B41" s="73">
        <v>33088</v>
      </c>
      <c r="C41" s="63" t="s">
        <v>47</v>
      </c>
      <c r="D41" s="64" t="s">
        <v>6</v>
      </c>
      <c r="E41" s="65">
        <v>52780.06</v>
      </c>
      <c r="F41" s="38"/>
    </row>
    <row r="42" spans="2:6" x14ac:dyDescent="0.2">
      <c r="B42" s="73">
        <v>33091</v>
      </c>
      <c r="C42" s="63" t="s">
        <v>209</v>
      </c>
      <c r="D42" s="64" t="s">
        <v>6</v>
      </c>
      <c r="E42" s="65">
        <v>23800</v>
      </c>
      <c r="F42" s="38"/>
    </row>
    <row r="43" spans="2:6" x14ac:dyDescent="0.2">
      <c r="B43" s="73">
        <v>33092</v>
      </c>
      <c r="C43" s="63" t="s">
        <v>48</v>
      </c>
      <c r="D43" s="64" t="s">
        <v>6</v>
      </c>
      <c r="E43" s="65">
        <v>500</v>
      </c>
    </row>
    <row r="44" spans="2:6" ht="22.5" x14ac:dyDescent="0.2">
      <c r="B44" s="73">
        <v>33093</v>
      </c>
      <c r="C44" s="63" t="s">
        <v>224</v>
      </c>
      <c r="D44" s="64" t="s">
        <v>6</v>
      </c>
      <c r="E44" s="65">
        <v>3500.2</v>
      </c>
      <c r="F44" s="38"/>
    </row>
    <row r="45" spans="2:6" x14ac:dyDescent="0.2">
      <c r="B45" s="73">
        <v>33095</v>
      </c>
      <c r="C45" s="63" t="s">
        <v>225</v>
      </c>
      <c r="D45" s="64" t="s">
        <v>6</v>
      </c>
      <c r="E45" s="65">
        <v>4128.5</v>
      </c>
      <c r="F45" s="38"/>
    </row>
    <row r="46" spans="2:6" x14ac:dyDescent="0.2">
      <c r="B46" s="73">
        <v>33122</v>
      </c>
      <c r="C46" s="63" t="s">
        <v>49</v>
      </c>
      <c r="D46" s="64" t="s">
        <v>6</v>
      </c>
      <c r="E46" s="65">
        <v>994.97</v>
      </c>
    </row>
    <row r="47" spans="2:6" x14ac:dyDescent="0.2">
      <c r="B47" s="73">
        <v>33155</v>
      </c>
      <c r="C47" s="63" t="s">
        <v>50</v>
      </c>
      <c r="D47" s="64" t="s">
        <v>6</v>
      </c>
      <c r="E47" s="65">
        <v>1244734.08</v>
      </c>
      <c r="F47" s="38"/>
    </row>
    <row r="48" spans="2:6" x14ac:dyDescent="0.2">
      <c r="B48" s="73">
        <v>33160</v>
      </c>
      <c r="C48" s="63" t="s">
        <v>51</v>
      </c>
      <c r="D48" s="64" t="s">
        <v>6</v>
      </c>
      <c r="E48" s="65">
        <v>8.5399999999999991</v>
      </c>
    </row>
    <row r="49" spans="2:6" x14ac:dyDescent="0.2">
      <c r="B49" s="73">
        <v>33166</v>
      </c>
      <c r="C49" s="63" t="s">
        <v>52</v>
      </c>
      <c r="D49" s="64" t="s">
        <v>6</v>
      </c>
      <c r="E49" s="65">
        <v>2551.23</v>
      </c>
      <c r="F49" s="38"/>
    </row>
    <row r="50" spans="2:6" x14ac:dyDescent="0.2">
      <c r="B50" s="73">
        <v>33192</v>
      </c>
      <c r="C50" s="63" t="s">
        <v>53</v>
      </c>
      <c r="D50" s="64" t="s">
        <v>6</v>
      </c>
      <c r="E50" s="65">
        <v>216</v>
      </c>
    </row>
    <row r="51" spans="2:6" x14ac:dyDescent="0.2">
      <c r="B51" s="73">
        <v>33351</v>
      </c>
      <c r="C51" s="63" t="s">
        <v>212</v>
      </c>
      <c r="D51" s="64" t="s">
        <v>6</v>
      </c>
      <c r="E51" s="65">
        <v>5388.26</v>
      </c>
      <c r="F51" s="38"/>
    </row>
    <row r="52" spans="2:6" x14ac:dyDescent="0.2">
      <c r="B52" s="73">
        <v>33352</v>
      </c>
      <c r="C52" s="63" t="s">
        <v>213</v>
      </c>
      <c r="D52" s="64" t="s">
        <v>6</v>
      </c>
      <c r="E52" s="65">
        <v>13500.52</v>
      </c>
      <c r="F52" s="38"/>
    </row>
    <row r="53" spans="2:6" x14ac:dyDescent="0.2">
      <c r="B53" s="73">
        <v>33353</v>
      </c>
      <c r="C53" s="63" t="s">
        <v>56</v>
      </c>
      <c r="D53" s="64" t="s">
        <v>6</v>
      </c>
      <c r="E53" s="65">
        <v>21179487.219999999</v>
      </c>
      <c r="F53" s="38"/>
    </row>
    <row r="54" spans="2:6" x14ac:dyDescent="0.2">
      <c r="B54" s="73">
        <v>33354</v>
      </c>
      <c r="C54" s="63" t="s">
        <v>57</v>
      </c>
      <c r="D54" s="64" t="s">
        <v>6</v>
      </c>
      <c r="E54" s="65">
        <v>2477.81</v>
      </c>
      <c r="F54" s="38"/>
    </row>
    <row r="55" spans="2:6" x14ac:dyDescent="0.2">
      <c r="B55" s="73">
        <v>34019</v>
      </c>
      <c r="C55" s="63" t="s">
        <v>61</v>
      </c>
      <c r="D55" s="64" t="s">
        <v>6</v>
      </c>
      <c r="E55" s="65">
        <v>253.5</v>
      </c>
    </row>
    <row r="56" spans="2:6" x14ac:dyDescent="0.2">
      <c r="B56" s="73">
        <v>34021</v>
      </c>
      <c r="C56" s="63" t="s">
        <v>62</v>
      </c>
      <c r="D56" s="64" t="s">
        <v>6</v>
      </c>
      <c r="E56" s="65">
        <v>462</v>
      </c>
    </row>
    <row r="57" spans="2:6" x14ac:dyDescent="0.2">
      <c r="B57" s="73">
        <v>34031</v>
      </c>
      <c r="C57" s="63" t="s">
        <v>66</v>
      </c>
      <c r="D57" s="64" t="s">
        <v>6</v>
      </c>
      <c r="E57" s="65">
        <v>733</v>
      </c>
    </row>
    <row r="58" spans="2:6" x14ac:dyDescent="0.2">
      <c r="B58" s="73">
        <v>34033</v>
      </c>
      <c r="C58" s="63" t="s">
        <v>42</v>
      </c>
      <c r="D58" s="64" t="s">
        <v>6</v>
      </c>
      <c r="E58" s="65">
        <v>2872.22</v>
      </c>
      <c r="F58" s="38"/>
    </row>
    <row r="59" spans="2:6" x14ac:dyDescent="0.2">
      <c r="B59" s="73">
        <v>34053</v>
      </c>
      <c r="C59" s="63" t="s">
        <v>67</v>
      </c>
      <c r="D59" s="64" t="s">
        <v>6</v>
      </c>
      <c r="E59" s="65">
        <v>90</v>
      </c>
    </row>
    <row r="60" spans="2:6" x14ac:dyDescent="0.2">
      <c r="B60" s="73">
        <v>34070</v>
      </c>
      <c r="C60" s="63" t="s">
        <v>70</v>
      </c>
      <c r="D60" s="64" t="s">
        <v>6</v>
      </c>
      <c r="E60" s="65">
        <v>312</v>
      </c>
    </row>
    <row r="61" spans="2:6" x14ac:dyDescent="0.2">
      <c r="B61" s="73">
        <v>34502</v>
      </c>
      <c r="C61" s="63" t="s">
        <v>214</v>
      </c>
      <c r="D61" s="64" t="s">
        <v>10</v>
      </c>
      <c r="E61" s="65">
        <v>392</v>
      </c>
    </row>
    <row r="62" spans="2:6" ht="22.5" x14ac:dyDescent="0.2">
      <c r="B62" s="73">
        <v>34505</v>
      </c>
      <c r="C62" s="63" t="s">
        <v>74</v>
      </c>
      <c r="D62" s="64" t="s">
        <v>10</v>
      </c>
      <c r="E62" s="65">
        <v>198</v>
      </c>
    </row>
    <row r="63" spans="2:6" x14ac:dyDescent="0.2">
      <c r="B63" s="73">
        <v>34509</v>
      </c>
      <c r="C63" s="63" t="s">
        <v>120</v>
      </c>
      <c r="D63" s="64" t="s">
        <v>10</v>
      </c>
      <c r="E63" s="65">
        <v>3119.74</v>
      </c>
      <c r="F63" s="38"/>
    </row>
    <row r="64" spans="2:6" ht="22.5" x14ac:dyDescent="0.2">
      <c r="B64" s="73">
        <v>35015</v>
      </c>
      <c r="C64" s="63" t="s">
        <v>77</v>
      </c>
      <c r="D64" s="64" t="s">
        <v>6</v>
      </c>
      <c r="E64" s="65">
        <v>17245.72</v>
      </c>
      <c r="F64" s="38"/>
    </row>
    <row r="65" spans="2:6" ht="22.5" x14ac:dyDescent="0.2">
      <c r="B65" s="73">
        <v>35018</v>
      </c>
      <c r="C65" s="63" t="s">
        <v>78</v>
      </c>
      <c r="D65" s="64" t="s">
        <v>6</v>
      </c>
      <c r="E65" s="65">
        <v>6517.49</v>
      </c>
      <c r="F65" s="38"/>
    </row>
    <row r="66" spans="2:6" x14ac:dyDescent="0.2">
      <c r="B66" s="73">
        <v>35019</v>
      </c>
      <c r="C66" s="63" t="s">
        <v>79</v>
      </c>
      <c r="D66" s="64" t="s">
        <v>6</v>
      </c>
      <c r="E66" s="65">
        <v>2342.9699999999998</v>
      </c>
      <c r="F66" s="38"/>
    </row>
    <row r="67" spans="2:6" ht="22.5" x14ac:dyDescent="0.2">
      <c r="B67" s="73">
        <v>35500</v>
      </c>
      <c r="C67" s="63" t="s">
        <v>81</v>
      </c>
      <c r="D67" s="64" t="s">
        <v>10</v>
      </c>
      <c r="E67" s="65">
        <v>6081.12</v>
      </c>
      <c r="F67" s="38"/>
    </row>
    <row r="68" spans="2:6" x14ac:dyDescent="0.2">
      <c r="B68" s="73">
        <v>35508</v>
      </c>
      <c r="C68" s="63" t="s">
        <v>120</v>
      </c>
      <c r="D68" s="64" t="s">
        <v>10</v>
      </c>
      <c r="E68" s="65">
        <v>6797.94</v>
      </c>
      <c r="F68" s="38"/>
    </row>
    <row r="69" spans="2:6" x14ac:dyDescent="0.2">
      <c r="B69" s="73">
        <v>90008</v>
      </c>
      <c r="C69" s="63" t="s">
        <v>42</v>
      </c>
      <c r="D69" s="64" t="s">
        <v>83</v>
      </c>
      <c r="E69" s="65">
        <v>1.25</v>
      </c>
    </row>
    <row r="70" spans="2:6" x14ac:dyDescent="0.2">
      <c r="B70" s="73">
        <v>90505</v>
      </c>
      <c r="C70" s="63" t="s">
        <v>120</v>
      </c>
      <c r="D70" s="64" t="s">
        <v>87</v>
      </c>
      <c r="E70" s="65">
        <v>600</v>
      </c>
    </row>
    <row r="71" spans="2:6" x14ac:dyDescent="0.2">
      <c r="B71" s="73">
        <v>91252</v>
      </c>
      <c r="C71" s="63" t="s">
        <v>88</v>
      </c>
      <c r="D71" s="64" t="s">
        <v>83</v>
      </c>
      <c r="E71" s="65">
        <v>117633</v>
      </c>
      <c r="F71" s="38"/>
    </row>
    <row r="72" spans="2:6" x14ac:dyDescent="0.2">
      <c r="B72" s="73">
        <v>91628</v>
      </c>
      <c r="C72" s="63" t="s">
        <v>89</v>
      </c>
      <c r="D72" s="64" t="s">
        <v>87</v>
      </c>
      <c r="E72" s="65">
        <v>220580</v>
      </c>
      <c r="F72" s="38"/>
    </row>
    <row r="73" spans="2:6" x14ac:dyDescent="0.2">
      <c r="B73" s="73">
        <v>95032</v>
      </c>
      <c r="C73" s="63" t="s">
        <v>90</v>
      </c>
      <c r="D73" s="64" t="s">
        <v>91</v>
      </c>
      <c r="E73" s="65">
        <v>585.79999999999995</v>
      </c>
    </row>
    <row r="74" spans="2:6" x14ac:dyDescent="0.2">
      <c r="B74" s="73">
        <v>98045</v>
      </c>
      <c r="C74" s="63" t="s">
        <v>99</v>
      </c>
      <c r="D74" s="64" t="s">
        <v>97</v>
      </c>
      <c r="E74" s="65">
        <v>169029.75</v>
      </c>
      <c r="F74" s="38"/>
    </row>
    <row r="75" spans="2:6" x14ac:dyDescent="0.2">
      <c r="B75" s="73">
        <v>98074</v>
      </c>
      <c r="C75" s="63" t="s">
        <v>100</v>
      </c>
      <c r="D75" s="64" t="s">
        <v>97</v>
      </c>
      <c r="E75" s="65">
        <v>30</v>
      </c>
    </row>
    <row r="76" spans="2:6" ht="22.5" x14ac:dyDescent="0.2">
      <c r="B76" s="73">
        <v>98193</v>
      </c>
      <c r="C76" s="63" t="s">
        <v>227</v>
      </c>
      <c r="D76" s="64" t="s">
        <v>97</v>
      </c>
      <c r="E76" s="65">
        <v>500</v>
      </c>
    </row>
    <row r="77" spans="2:6" ht="23.25" thickBot="1" x14ac:dyDescent="0.25">
      <c r="B77" s="81">
        <v>98348</v>
      </c>
      <c r="C77" s="51" t="s">
        <v>228</v>
      </c>
      <c r="D77" s="52" t="s">
        <v>97</v>
      </c>
      <c r="E77" s="53">
        <v>500</v>
      </c>
    </row>
    <row r="78" spans="2:6" customFormat="1" ht="21" customHeight="1" thickBot="1" x14ac:dyDescent="0.25">
      <c r="B78" s="113" t="s">
        <v>103</v>
      </c>
      <c r="C78" s="114"/>
      <c r="D78" s="115"/>
      <c r="E78" s="58">
        <v>25682563.030000001</v>
      </c>
      <c r="F78" s="10"/>
    </row>
    <row r="79" spans="2:6" customFormat="1" ht="21" customHeight="1" thickBot="1" x14ac:dyDescent="0.25">
      <c r="B79" s="106" t="s">
        <v>104</v>
      </c>
      <c r="C79" s="107"/>
      <c r="D79" s="108"/>
      <c r="E79" s="37">
        <v>1183620.6200000001</v>
      </c>
      <c r="F79" s="10"/>
    </row>
    <row r="80" spans="2:6" customFormat="1" ht="21" customHeight="1" thickBot="1" x14ac:dyDescent="0.25">
      <c r="B80" s="109" t="s">
        <v>3</v>
      </c>
      <c r="C80" s="110"/>
      <c r="D80" s="111"/>
      <c r="E80" s="35">
        <f>E78+E79</f>
        <v>26866183.650000002</v>
      </c>
      <c r="F80" s="10"/>
    </row>
    <row r="81" spans="2:5" x14ac:dyDescent="0.2">
      <c r="B81" s="27"/>
      <c r="C81" s="27"/>
      <c r="D81" s="27"/>
      <c r="E81" s="39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</sheetData>
  <mergeCells count="4">
    <mergeCell ref="B4:E4"/>
    <mergeCell ref="B78:D78"/>
    <mergeCell ref="B79:D79"/>
    <mergeCell ref="B80:D80"/>
  </mergeCells>
  <pageMargins left="0.7" right="0.7" top="0.78740157499999996" bottom="0.78740157499999996" header="0.3" footer="0.3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F140"/>
  <sheetViews>
    <sheetView showGridLines="0" workbookViewId="0">
      <selection activeCell="E81" sqref="E81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189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72">
        <v>4001</v>
      </c>
      <c r="C6" s="60" t="s">
        <v>5</v>
      </c>
      <c r="D6" s="61" t="s">
        <v>6</v>
      </c>
      <c r="E6" s="62">
        <v>500</v>
      </c>
    </row>
    <row r="7" spans="2:6" x14ac:dyDescent="0.2">
      <c r="B7" s="73">
        <v>13005</v>
      </c>
      <c r="C7" s="63" t="s">
        <v>108</v>
      </c>
      <c r="D7" s="64" t="s">
        <v>6</v>
      </c>
      <c r="E7" s="65">
        <v>585</v>
      </c>
    </row>
    <row r="8" spans="2:6" ht="22.5" x14ac:dyDescent="0.2">
      <c r="B8" s="73">
        <v>13015</v>
      </c>
      <c r="C8" s="63" t="s">
        <v>11</v>
      </c>
      <c r="D8" s="64" t="s">
        <v>6</v>
      </c>
      <c r="E8" s="65">
        <v>918.72</v>
      </c>
    </row>
    <row r="9" spans="2:6" x14ac:dyDescent="0.2">
      <c r="B9" s="73">
        <v>13021</v>
      </c>
      <c r="C9" s="63" t="s">
        <v>13</v>
      </c>
      <c r="D9" s="64" t="s">
        <v>6</v>
      </c>
      <c r="E9" s="65">
        <v>160873.63</v>
      </c>
      <c r="F9" s="38"/>
    </row>
    <row r="10" spans="2:6" ht="22.5" x14ac:dyDescent="0.2">
      <c r="B10" s="73">
        <v>13305</v>
      </c>
      <c r="C10" s="63" t="s">
        <v>15</v>
      </c>
      <c r="D10" s="64" t="s">
        <v>6</v>
      </c>
      <c r="E10" s="65">
        <v>1944690</v>
      </c>
      <c r="F10" s="38"/>
    </row>
    <row r="11" spans="2:6" ht="22.5" x14ac:dyDescent="0.2">
      <c r="B11" s="73">
        <v>13307</v>
      </c>
      <c r="C11" s="63" t="s">
        <v>16</v>
      </c>
      <c r="D11" s="64" t="s">
        <v>6</v>
      </c>
      <c r="E11" s="65">
        <v>19470.8</v>
      </c>
      <c r="F11" s="38"/>
    </row>
    <row r="12" spans="2:6" ht="22.5" x14ac:dyDescent="0.2">
      <c r="B12" s="73">
        <v>14032</v>
      </c>
      <c r="C12" s="63" t="s">
        <v>21</v>
      </c>
      <c r="D12" s="64" t="s">
        <v>6</v>
      </c>
      <c r="E12" s="65">
        <v>252.65</v>
      </c>
    </row>
    <row r="13" spans="2:6" ht="22.5" x14ac:dyDescent="0.2">
      <c r="B13" s="73">
        <v>15011</v>
      </c>
      <c r="C13" s="63" t="s">
        <v>22</v>
      </c>
      <c r="D13" s="64" t="s">
        <v>6</v>
      </c>
      <c r="E13" s="65">
        <v>771.34</v>
      </c>
    </row>
    <row r="14" spans="2:6" x14ac:dyDescent="0.2">
      <c r="B14" s="73">
        <v>15016</v>
      </c>
      <c r="C14" s="63" t="s">
        <v>23</v>
      </c>
      <c r="D14" s="64" t="s">
        <v>6</v>
      </c>
      <c r="E14" s="65">
        <v>4623.12</v>
      </c>
      <c r="F14" s="38"/>
    </row>
    <row r="15" spans="2:6" x14ac:dyDescent="0.2">
      <c r="B15" s="73">
        <v>15021</v>
      </c>
      <c r="C15" s="63" t="s">
        <v>197</v>
      </c>
      <c r="D15" s="64" t="s">
        <v>6</v>
      </c>
      <c r="E15" s="65">
        <v>1066.72</v>
      </c>
      <c r="F15" s="38"/>
    </row>
    <row r="16" spans="2:6" x14ac:dyDescent="0.2">
      <c r="B16" s="73">
        <v>15501</v>
      </c>
      <c r="C16" s="63" t="s">
        <v>26</v>
      </c>
      <c r="D16" s="64" t="s">
        <v>10</v>
      </c>
      <c r="E16" s="65">
        <v>61641.66</v>
      </c>
      <c r="F16" s="38"/>
    </row>
    <row r="17" spans="2:6" ht="22.5" x14ac:dyDescent="0.2">
      <c r="B17" s="73">
        <v>15974</v>
      </c>
      <c r="C17" s="63" t="s">
        <v>22</v>
      </c>
      <c r="D17" s="64" t="s">
        <v>10</v>
      </c>
      <c r="E17" s="65">
        <v>4904.62</v>
      </c>
      <c r="F17" s="38"/>
    </row>
    <row r="18" spans="2:6" x14ac:dyDescent="0.2">
      <c r="B18" s="73">
        <v>17015</v>
      </c>
      <c r="C18" s="63" t="s">
        <v>27</v>
      </c>
      <c r="D18" s="64" t="s">
        <v>6</v>
      </c>
      <c r="E18" s="65">
        <v>596.04999999999995</v>
      </c>
    </row>
    <row r="19" spans="2:6" x14ac:dyDescent="0.2">
      <c r="B19" s="73">
        <v>17017</v>
      </c>
      <c r="C19" s="63" t="s">
        <v>28</v>
      </c>
      <c r="D19" s="64" t="s">
        <v>6</v>
      </c>
      <c r="E19" s="65">
        <v>145.80000000000001</v>
      </c>
    </row>
    <row r="20" spans="2:6" x14ac:dyDescent="0.2">
      <c r="B20" s="73">
        <v>17018</v>
      </c>
      <c r="C20" s="63" t="s">
        <v>29</v>
      </c>
      <c r="D20" s="64" t="s">
        <v>6</v>
      </c>
      <c r="E20" s="65">
        <v>826.23</v>
      </c>
    </row>
    <row r="21" spans="2:6" x14ac:dyDescent="0.2">
      <c r="B21" s="73">
        <v>17051</v>
      </c>
      <c r="C21" s="63" t="s">
        <v>30</v>
      </c>
      <c r="D21" s="64" t="s">
        <v>6</v>
      </c>
      <c r="E21" s="65">
        <v>164.12</v>
      </c>
    </row>
    <row r="22" spans="2:6" x14ac:dyDescent="0.2">
      <c r="B22" s="73">
        <v>17078</v>
      </c>
      <c r="C22" s="63" t="s">
        <v>199</v>
      </c>
      <c r="D22" s="64" t="s">
        <v>6</v>
      </c>
      <c r="E22" s="65">
        <v>421.39</v>
      </c>
    </row>
    <row r="23" spans="2:6" x14ac:dyDescent="0.2">
      <c r="B23" s="73">
        <v>17079</v>
      </c>
      <c r="C23" s="63" t="s">
        <v>200</v>
      </c>
      <c r="D23" s="64" t="s">
        <v>6</v>
      </c>
      <c r="E23" s="65">
        <v>913.02</v>
      </c>
    </row>
    <row r="24" spans="2:6" x14ac:dyDescent="0.2">
      <c r="B24" s="73">
        <v>17084</v>
      </c>
      <c r="C24" s="63" t="s">
        <v>201</v>
      </c>
      <c r="D24" s="64" t="s">
        <v>6</v>
      </c>
      <c r="E24" s="65">
        <v>62.51</v>
      </c>
    </row>
    <row r="25" spans="2:6" x14ac:dyDescent="0.2">
      <c r="B25" s="73">
        <v>17085</v>
      </c>
      <c r="C25" s="63" t="s">
        <v>202</v>
      </c>
      <c r="D25" s="64" t="s">
        <v>6</v>
      </c>
      <c r="E25" s="65">
        <v>4808.9399999999996</v>
      </c>
      <c r="F25" s="38"/>
    </row>
    <row r="26" spans="2:6" x14ac:dyDescent="0.2">
      <c r="B26" s="73">
        <v>17086</v>
      </c>
      <c r="C26" s="63" t="s">
        <v>230</v>
      </c>
      <c r="D26" s="64" t="s">
        <v>6</v>
      </c>
      <c r="E26" s="65">
        <v>14.92</v>
      </c>
    </row>
    <row r="27" spans="2:6" x14ac:dyDescent="0.2">
      <c r="B27" s="73">
        <v>17518</v>
      </c>
      <c r="C27" s="63" t="s">
        <v>205</v>
      </c>
      <c r="D27" s="64" t="s">
        <v>10</v>
      </c>
      <c r="E27" s="65">
        <v>461.87</v>
      </c>
    </row>
    <row r="28" spans="2:6" x14ac:dyDescent="0.2">
      <c r="B28" s="73">
        <v>17519</v>
      </c>
      <c r="C28" s="63" t="s">
        <v>206</v>
      </c>
      <c r="D28" s="64" t="s">
        <v>10</v>
      </c>
      <c r="E28" s="65">
        <v>61369.24</v>
      </c>
      <c r="F28" s="38"/>
    </row>
    <row r="29" spans="2:6" x14ac:dyDescent="0.2">
      <c r="B29" s="73">
        <v>17526</v>
      </c>
      <c r="C29" s="63" t="s">
        <v>221</v>
      </c>
      <c r="D29" s="64" t="s">
        <v>10</v>
      </c>
      <c r="E29" s="65">
        <v>718.06</v>
      </c>
    </row>
    <row r="30" spans="2:6" x14ac:dyDescent="0.2">
      <c r="B30" s="73">
        <v>17968</v>
      </c>
      <c r="C30" s="63" t="s">
        <v>33</v>
      </c>
      <c r="D30" s="64" t="s">
        <v>10</v>
      </c>
      <c r="E30" s="65">
        <v>65345.3</v>
      </c>
      <c r="F30" s="38"/>
    </row>
    <row r="31" spans="2:6" x14ac:dyDescent="0.2">
      <c r="B31" s="73">
        <v>17969</v>
      </c>
      <c r="C31" s="63" t="s">
        <v>222</v>
      </c>
      <c r="D31" s="64" t="s">
        <v>10</v>
      </c>
      <c r="E31" s="65">
        <v>41315.17</v>
      </c>
      <c r="F31" s="38"/>
    </row>
    <row r="32" spans="2:6" x14ac:dyDescent="0.2">
      <c r="B32" s="73">
        <v>22007</v>
      </c>
      <c r="C32" s="63" t="s">
        <v>35</v>
      </c>
      <c r="D32" s="64" t="s">
        <v>6</v>
      </c>
      <c r="E32" s="65">
        <v>422.3</v>
      </c>
    </row>
    <row r="33" spans="2:6" x14ac:dyDescent="0.2">
      <c r="B33" s="73">
        <v>22020</v>
      </c>
      <c r="C33" s="63" t="s">
        <v>36</v>
      </c>
      <c r="D33" s="64" t="s">
        <v>6</v>
      </c>
      <c r="E33" s="65">
        <v>3800</v>
      </c>
      <c r="F33" s="38"/>
    </row>
    <row r="34" spans="2:6" x14ac:dyDescent="0.2">
      <c r="B34" s="73">
        <v>22965</v>
      </c>
      <c r="C34" s="63" t="s">
        <v>39</v>
      </c>
      <c r="D34" s="64" t="s">
        <v>10</v>
      </c>
      <c r="E34" s="65">
        <v>95412.98</v>
      </c>
      <c r="F34" s="38"/>
    </row>
    <row r="35" spans="2:6" x14ac:dyDescent="0.2">
      <c r="B35" s="73">
        <v>27355</v>
      </c>
      <c r="C35" s="63" t="s">
        <v>40</v>
      </c>
      <c r="D35" s="64" t="s">
        <v>6</v>
      </c>
      <c r="E35" s="65">
        <v>260006.91</v>
      </c>
      <c r="F35" s="38"/>
    </row>
    <row r="36" spans="2:6" x14ac:dyDescent="0.2">
      <c r="B36" s="73">
        <v>29014</v>
      </c>
      <c r="C36" s="63" t="s">
        <v>132</v>
      </c>
      <c r="D36" s="64" t="s">
        <v>6</v>
      </c>
      <c r="E36" s="65">
        <v>2142.63</v>
      </c>
      <c r="F36" s="38"/>
    </row>
    <row r="37" spans="2:6" ht="22.5" x14ac:dyDescent="0.2">
      <c r="B37" s="73">
        <v>29015</v>
      </c>
      <c r="C37" s="63" t="s">
        <v>41</v>
      </c>
      <c r="D37" s="64" t="s">
        <v>6</v>
      </c>
      <c r="E37" s="65">
        <v>88.29</v>
      </c>
    </row>
    <row r="38" spans="2:6" x14ac:dyDescent="0.2">
      <c r="B38" s="73">
        <v>29031</v>
      </c>
      <c r="C38" s="63" t="s">
        <v>42</v>
      </c>
      <c r="D38" s="64" t="s">
        <v>6</v>
      </c>
      <c r="E38" s="65">
        <v>2637</v>
      </c>
      <c r="F38" s="38"/>
    </row>
    <row r="39" spans="2:6" x14ac:dyDescent="0.2">
      <c r="B39" s="73">
        <v>29096</v>
      </c>
      <c r="C39" s="63" t="s">
        <v>137</v>
      </c>
      <c r="D39" s="64" t="s">
        <v>6</v>
      </c>
      <c r="E39" s="65">
        <v>38.880000000000003</v>
      </c>
    </row>
    <row r="40" spans="2:6" x14ac:dyDescent="0.2">
      <c r="B40" s="73">
        <v>29514</v>
      </c>
      <c r="C40" s="63" t="s">
        <v>223</v>
      </c>
      <c r="D40" s="64" t="s">
        <v>10</v>
      </c>
      <c r="E40" s="65">
        <v>4765.51</v>
      </c>
      <c r="F40" s="38"/>
    </row>
    <row r="41" spans="2:6" x14ac:dyDescent="0.2">
      <c r="B41" s="73">
        <v>33035</v>
      </c>
      <c r="C41" s="63" t="s">
        <v>43</v>
      </c>
      <c r="D41" s="64" t="s">
        <v>6</v>
      </c>
      <c r="E41" s="65">
        <v>96</v>
      </c>
    </row>
    <row r="42" spans="2:6" x14ac:dyDescent="0.2">
      <c r="B42" s="73">
        <v>33088</v>
      </c>
      <c r="C42" s="63" t="s">
        <v>47</v>
      </c>
      <c r="D42" s="64" t="s">
        <v>6</v>
      </c>
      <c r="E42" s="65">
        <v>31858.97</v>
      </c>
      <c r="F42" s="38"/>
    </row>
    <row r="43" spans="2:6" x14ac:dyDescent="0.2">
      <c r="B43" s="73">
        <v>33091</v>
      </c>
      <c r="C43" s="63" t="s">
        <v>209</v>
      </c>
      <c r="D43" s="64" t="s">
        <v>6</v>
      </c>
      <c r="E43" s="65">
        <v>14875</v>
      </c>
      <c r="F43" s="38"/>
    </row>
    <row r="44" spans="2:6" ht="22.5" x14ac:dyDescent="0.2">
      <c r="B44" s="73">
        <v>33093</v>
      </c>
      <c r="C44" s="63" t="s">
        <v>224</v>
      </c>
      <c r="D44" s="64" t="s">
        <v>6</v>
      </c>
      <c r="E44" s="65">
        <v>5306.68</v>
      </c>
      <c r="F44" s="38"/>
    </row>
    <row r="45" spans="2:6" x14ac:dyDescent="0.2">
      <c r="B45" s="73">
        <v>33095</v>
      </c>
      <c r="C45" s="63" t="s">
        <v>225</v>
      </c>
      <c r="D45" s="64" t="s">
        <v>6</v>
      </c>
      <c r="E45" s="65">
        <v>195.5</v>
      </c>
    </row>
    <row r="46" spans="2:6" x14ac:dyDescent="0.2">
      <c r="B46" s="73">
        <v>33122</v>
      </c>
      <c r="C46" s="63" t="s">
        <v>49</v>
      </c>
      <c r="D46" s="64" t="s">
        <v>6</v>
      </c>
      <c r="E46" s="65">
        <v>332.8</v>
      </c>
    </row>
    <row r="47" spans="2:6" x14ac:dyDescent="0.2">
      <c r="B47" s="73">
        <v>33155</v>
      </c>
      <c r="C47" s="63" t="s">
        <v>50</v>
      </c>
      <c r="D47" s="64" t="s">
        <v>6</v>
      </c>
      <c r="E47" s="65">
        <v>776951.03</v>
      </c>
      <c r="F47" s="38"/>
    </row>
    <row r="48" spans="2:6" x14ac:dyDescent="0.2">
      <c r="B48" s="73">
        <v>33160</v>
      </c>
      <c r="C48" s="63" t="s">
        <v>51</v>
      </c>
      <c r="D48" s="64" t="s">
        <v>6</v>
      </c>
      <c r="E48" s="65">
        <v>982.17</v>
      </c>
    </row>
    <row r="49" spans="2:6" x14ac:dyDescent="0.2">
      <c r="B49" s="73">
        <v>33166</v>
      </c>
      <c r="C49" s="63" t="s">
        <v>52</v>
      </c>
      <c r="D49" s="64" t="s">
        <v>6</v>
      </c>
      <c r="E49" s="65">
        <v>897.52</v>
      </c>
    </row>
    <row r="50" spans="2:6" x14ac:dyDescent="0.2">
      <c r="B50" s="73">
        <v>33192</v>
      </c>
      <c r="C50" s="63" t="s">
        <v>53</v>
      </c>
      <c r="D50" s="64" t="s">
        <v>6</v>
      </c>
      <c r="E50" s="65">
        <v>144</v>
      </c>
    </row>
    <row r="51" spans="2:6" x14ac:dyDescent="0.2">
      <c r="B51" s="73">
        <v>33351</v>
      </c>
      <c r="C51" s="63" t="s">
        <v>212</v>
      </c>
      <c r="D51" s="64" t="s">
        <v>6</v>
      </c>
      <c r="E51" s="65">
        <v>1635.58</v>
      </c>
      <c r="F51" s="38"/>
    </row>
    <row r="52" spans="2:6" x14ac:dyDescent="0.2">
      <c r="B52" s="73">
        <v>33352</v>
      </c>
      <c r="C52" s="63" t="s">
        <v>213</v>
      </c>
      <c r="D52" s="64" t="s">
        <v>6</v>
      </c>
      <c r="E52" s="65">
        <v>5999.43</v>
      </c>
      <c r="F52" s="38"/>
    </row>
    <row r="53" spans="2:6" x14ac:dyDescent="0.2">
      <c r="B53" s="73">
        <v>33353</v>
      </c>
      <c r="C53" s="63" t="s">
        <v>56</v>
      </c>
      <c r="D53" s="64" t="s">
        <v>6</v>
      </c>
      <c r="E53" s="65">
        <v>11763523.23</v>
      </c>
      <c r="F53" s="38"/>
    </row>
    <row r="54" spans="2:6" x14ac:dyDescent="0.2">
      <c r="B54" s="73">
        <v>33354</v>
      </c>
      <c r="C54" s="63" t="s">
        <v>57</v>
      </c>
      <c r="D54" s="64" t="s">
        <v>6</v>
      </c>
      <c r="E54" s="65">
        <v>1490.27</v>
      </c>
      <c r="F54" s="38"/>
    </row>
    <row r="55" spans="2:6" ht="33.75" x14ac:dyDescent="0.2">
      <c r="B55" s="73">
        <v>33504</v>
      </c>
      <c r="C55" s="63" t="s">
        <v>226</v>
      </c>
      <c r="D55" s="64" t="s">
        <v>10</v>
      </c>
      <c r="E55" s="65">
        <v>79.989999999999995</v>
      </c>
    </row>
    <row r="56" spans="2:6" x14ac:dyDescent="0.2">
      <c r="B56" s="73">
        <v>34017</v>
      </c>
      <c r="C56" s="63" t="s">
        <v>60</v>
      </c>
      <c r="D56" s="64" t="s">
        <v>6</v>
      </c>
      <c r="E56" s="65">
        <v>96</v>
      </c>
    </row>
    <row r="57" spans="2:6" x14ac:dyDescent="0.2">
      <c r="B57" s="73">
        <v>34021</v>
      </c>
      <c r="C57" s="63" t="s">
        <v>62</v>
      </c>
      <c r="D57" s="64" t="s">
        <v>6</v>
      </c>
      <c r="E57" s="65">
        <v>1355</v>
      </c>
      <c r="F57" s="38"/>
    </row>
    <row r="58" spans="2:6" x14ac:dyDescent="0.2">
      <c r="B58" s="73">
        <v>34031</v>
      </c>
      <c r="C58" s="63" t="s">
        <v>66</v>
      </c>
      <c r="D58" s="64" t="s">
        <v>6</v>
      </c>
      <c r="E58" s="65">
        <v>316</v>
      </c>
    </row>
    <row r="59" spans="2:6" x14ac:dyDescent="0.2">
      <c r="B59" s="73">
        <v>34033</v>
      </c>
      <c r="C59" s="63" t="s">
        <v>42</v>
      </c>
      <c r="D59" s="64" t="s">
        <v>6</v>
      </c>
      <c r="E59" s="65">
        <v>2990.64</v>
      </c>
      <c r="F59" s="38"/>
    </row>
    <row r="60" spans="2:6" x14ac:dyDescent="0.2">
      <c r="B60" s="73">
        <v>34053</v>
      </c>
      <c r="C60" s="63" t="s">
        <v>67</v>
      </c>
      <c r="D60" s="64" t="s">
        <v>6</v>
      </c>
      <c r="E60" s="65">
        <v>984</v>
      </c>
    </row>
    <row r="61" spans="2:6" x14ac:dyDescent="0.2">
      <c r="B61" s="73">
        <v>34070</v>
      </c>
      <c r="C61" s="63" t="s">
        <v>70</v>
      </c>
      <c r="D61" s="64" t="s">
        <v>6</v>
      </c>
      <c r="E61" s="65">
        <v>295</v>
      </c>
    </row>
    <row r="62" spans="2:6" x14ac:dyDescent="0.2">
      <c r="B62" s="73">
        <v>34502</v>
      </c>
      <c r="C62" s="63" t="s">
        <v>214</v>
      </c>
      <c r="D62" s="64" t="s">
        <v>10</v>
      </c>
      <c r="E62" s="65">
        <v>70</v>
      </c>
    </row>
    <row r="63" spans="2:6" ht="22.5" x14ac:dyDescent="0.2">
      <c r="B63" s="73">
        <v>34505</v>
      </c>
      <c r="C63" s="63" t="s">
        <v>74</v>
      </c>
      <c r="D63" s="64" t="s">
        <v>10</v>
      </c>
      <c r="E63" s="65">
        <v>26</v>
      </c>
    </row>
    <row r="64" spans="2:6" x14ac:dyDescent="0.2">
      <c r="B64" s="73">
        <v>34506</v>
      </c>
      <c r="C64" s="63" t="s">
        <v>75</v>
      </c>
      <c r="D64" s="64" t="s">
        <v>10</v>
      </c>
      <c r="E64" s="65">
        <v>43</v>
      </c>
    </row>
    <row r="65" spans="2:6" x14ac:dyDescent="0.2">
      <c r="B65" s="73">
        <v>34509</v>
      </c>
      <c r="C65" s="63" t="s">
        <v>120</v>
      </c>
      <c r="D65" s="64" t="s">
        <v>10</v>
      </c>
      <c r="E65" s="65">
        <v>10993.4</v>
      </c>
      <c r="F65" s="38"/>
    </row>
    <row r="66" spans="2:6" x14ac:dyDescent="0.2">
      <c r="B66" s="73">
        <v>34544</v>
      </c>
      <c r="C66" s="63" t="s">
        <v>76</v>
      </c>
      <c r="D66" s="64" t="s">
        <v>10</v>
      </c>
      <c r="E66" s="65">
        <v>18</v>
      </c>
    </row>
    <row r="67" spans="2:6" ht="22.5" x14ac:dyDescent="0.2">
      <c r="B67" s="73">
        <v>35018</v>
      </c>
      <c r="C67" s="63" t="s">
        <v>78</v>
      </c>
      <c r="D67" s="64" t="s">
        <v>6</v>
      </c>
      <c r="E67" s="65">
        <v>6328.64</v>
      </c>
      <c r="F67" s="38"/>
    </row>
    <row r="68" spans="2:6" ht="22.5" x14ac:dyDescent="0.2">
      <c r="B68" s="73">
        <v>35500</v>
      </c>
      <c r="C68" s="63" t="s">
        <v>81</v>
      </c>
      <c r="D68" s="64" t="s">
        <v>10</v>
      </c>
      <c r="E68" s="65">
        <v>3661.82</v>
      </c>
      <c r="F68" s="38"/>
    </row>
    <row r="69" spans="2:6" x14ac:dyDescent="0.2">
      <c r="B69" s="73">
        <v>90505</v>
      </c>
      <c r="C69" s="63" t="s">
        <v>120</v>
      </c>
      <c r="D69" s="64" t="s">
        <v>87</v>
      </c>
      <c r="E69" s="65">
        <v>26071.26</v>
      </c>
      <c r="F69" s="38"/>
    </row>
    <row r="70" spans="2:6" x14ac:dyDescent="0.2">
      <c r="B70" s="73">
        <v>91252</v>
      </c>
      <c r="C70" s="63" t="s">
        <v>88</v>
      </c>
      <c r="D70" s="64" t="s">
        <v>83</v>
      </c>
      <c r="E70" s="65">
        <v>16915.689999999999</v>
      </c>
      <c r="F70" s="38"/>
    </row>
    <row r="71" spans="2:6" x14ac:dyDescent="0.2">
      <c r="B71" s="73">
        <v>91628</v>
      </c>
      <c r="C71" s="63" t="s">
        <v>89</v>
      </c>
      <c r="D71" s="64" t="s">
        <v>87</v>
      </c>
      <c r="E71" s="65">
        <v>317177.31</v>
      </c>
      <c r="F71" s="38"/>
    </row>
    <row r="72" spans="2:6" x14ac:dyDescent="0.2">
      <c r="B72" s="73">
        <v>95113</v>
      </c>
      <c r="C72" s="63" t="s">
        <v>92</v>
      </c>
      <c r="D72" s="64" t="s">
        <v>91</v>
      </c>
      <c r="E72" s="65">
        <v>1338.46</v>
      </c>
      <c r="F72" s="38"/>
    </row>
    <row r="73" spans="2:6" x14ac:dyDescent="0.2">
      <c r="B73" s="73">
        <v>98045</v>
      </c>
      <c r="C73" s="63" t="s">
        <v>99</v>
      </c>
      <c r="D73" s="64" t="s">
        <v>97</v>
      </c>
      <c r="E73" s="65">
        <v>60141.1</v>
      </c>
      <c r="F73" s="38"/>
    </row>
    <row r="74" spans="2:6" x14ac:dyDescent="0.2">
      <c r="B74" s="73">
        <v>98048</v>
      </c>
      <c r="C74" s="63" t="s">
        <v>234</v>
      </c>
      <c r="D74" s="64" t="s">
        <v>97</v>
      </c>
      <c r="E74" s="65">
        <v>560000</v>
      </c>
      <c r="F74" s="38"/>
    </row>
    <row r="75" spans="2:6" x14ac:dyDescent="0.2">
      <c r="B75" s="73">
        <v>98074</v>
      </c>
      <c r="C75" s="63" t="s">
        <v>100</v>
      </c>
      <c r="D75" s="64" t="s">
        <v>97</v>
      </c>
      <c r="E75" s="65">
        <v>30</v>
      </c>
    </row>
    <row r="76" spans="2:6" ht="21" customHeight="1" x14ac:dyDescent="0.2">
      <c r="B76" s="74">
        <v>98193</v>
      </c>
      <c r="C76" s="67" t="s">
        <v>227</v>
      </c>
      <c r="D76" s="66" t="s">
        <v>97</v>
      </c>
      <c r="E76" s="68">
        <v>500</v>
      </c>
    </row>
    <row r="77" spans="2:6" ht="21" customHeight="1" thickBot="1" x14ac:dyDescent="0.25">
      <c r="B77" s="75">
        <v>98348</v>
      </c>
      <c r="C77" s="70" t="s">
        <v>228</v>
      </c>
      <c r="D77" s="69" t="s">
        <v>97</v>
      </c>
      <c r="E77" s="71">
        <v>500</v>
      </c>
    </row>
    <row r="78" spans="2:6" customFormat="1" ht="21" customHeight="1" thickBot="1" x14ac:dyDescent="0.25">
      <c r="B78" s="113" t="s">
        <v>103</v>
      </c>
      <c r="C78" s="114"/>
      <c r="D78" s="115"/>
      <c r="E78" s="58">
        <v>15666919.699999999</v>
      </c>
      <c r="F78" s="10"/>
    </row>
    <row r="79" spans="2:6" customFormat="1" ht="21" customHeight="1" thickBot="1" x14ac:dyDescent="0.25">
      <c r="B79" s="106" t="s">
        <v>104</v>
      </c>
      <c r="C79" s="107"/>
      <c r="D79" s="108"/>
      <c r="E79" s="37">
        <v>694075.18</v>
      </c>
      <c r="F79" s="10"/>
    </row>
    <row r="80" spans="2:6" customFormat="1" ht="21" customHeight="1" thickBot="1" x14ac:dyDescent="0.25">
      <c r="B80" s="109" t="s">
        <v>3</v>
      </c>
      <c r="C80" s="110"/>
      <c r="D80" s="111"/>
      <c r="E80" s="35">
        <f>E78+E79</f>
        <v>16360994.879999999</v>
      </c>
      <c r="F80" s="10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  <row r="134" spans="2:5" x14ac:dyDescent="0.2">
      <c r="B134" s="27"/>
      <c r="C134" s="27"/>
      <c r="D134" s="27"/>
      <c r="E134" s="27"/>
    </row>
    <row r="135" spans="2:5" x14ac:dyDescent="0.2">
      <c r="B135" s="27"/>
      <c r="C135" s="27"/>
      <c r="D135" s="27"/>
      <c r="E135" s="27"/>
    </row>
    <row r="136" spans="2:5" x14ac:dyDescent="0.2">
      <c r="B136" s="27"/>
      <c r="C136" s="27"/>
      <c r="D136" s="27"/>
      <c r="E136" s="27"/>
    </row>
    <row r="137" spans="2:5" x14ac:dyDescent="0.2">
      <c r="B137" s="27"/>
      <c r="C137" s="27"/>
      <c r="D137" s="27"/>
      <c r="E137" s="27"/>
    </row>
    <row r="138" spans="2:5" x14ac:dyDescent="0.2">
      <c r="B138" s="27"/>
      <c r="C138" s="27"/>
      <c r="D138" s="27"/>
      <c r="E138" s="27"/>
    </row>
    <row r="139" spans="2:5" x14ac:dyDescent="0.2">
      <c r="B139" s="27"/>
      <c r="C139" s="27"/>
      <c r="D139" s="27"/>
      <c r="E139" s="27"/>
    </row>
    <row r="140" spans="2:5" x14ac:dyDescent="0.2">
      <c r="B140" s="27"/>
      <c r="C140" s="27"/>
      <c r="D140" s="27"/>
      <c r="E140" s="27"/>
    </row>
  </sheetData>
  <mergeCells count="4">
    <mergeCell ref="B80:D80"/>
    <mergeCell ref="B4:E4"/>
    <mergeCell ref="B78:D78"/>
    <mergeCell ref="B79:D79"/>
  </mergeCells>
  <pageMargins left="0.7" right="0.7" top="0.78740157499999996" bottom="0.78740157499999996" header="0.3" footer="0.3"/>
  <pageSetup paperSize="9" scale="9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F133"/>
  <sheetViews>
    <sheetView showGridLines="0" workbookViewId="0">
      <selection activeCell="E70" sqref="E70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190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72">
        <v>4001</v>
      </c>
      <c r="C6" s="60" t="s">
        <v>5</v>
      </c>
      <c r="D6" s="61" t="s">
        <v>6</v>
      </c>
      <c r="E6" s="62">
        <v>500</v>
      </c>
    </row>
    <row r="7" spans="2:6" ht="22.5" x14ac:dyDescent="0.2">
      <c r="B7" s="73">
        <v>13015</v>
      </c>
      <c r="C7" s="63" t="s">
        <v>11</v>
      </c>
      <c r="D7" s="64" t="s">
        <v>6</v>
      </c>
      <c r="E7" s="65">
        <v>1111.81</v>
      </c>
      <c r="F7" s="38"/>
    </row>
    <row r="8" spans="2:6" x14ac:dyDescent="0.2">
      <c r="B8" s="73">
        <v>13021</v>
      </c>
      <c r="C8" s="63" t="s">
        <v>13</v>
      </c>
      <c r="D8" s="64" t="s">
        <v>6</v>
      </c>
      <c r="E8" s="65">
        <v>116925.12</v>
      </c>
      <c r="F8" s="38"/>
    </row>
    <row r="9" spans="2:6" ht="22.5" x14ac:dyDescent="0.2">
      <c r="B9" s="73">
        <v>13305</v>
      </c>
      <c r="C9" s="63" t="s">
        <v>15</v>
      </c>
      <c r="D9" s="64" t="s">
        <v>6</v>
      </c>
      <c r="E9" s="65">
        <v>1760430</v>
      </c>
      <c r="F9" s="38"/>
    </row>
    <row r="10" spans="2:6" ht="22.5" x14ac:dyDescent="0.2">
      <c r="B10" s="73">
        <v>13307</v>
      </c>
      <c r="C10" s="63" t="s">
        <v>16</v>
      </c>
      <c r="D10" s="64" t="s">
        <v>6</v>
      </c>
      <c r="E10" s="65">
        <v>4525</v>
      </c>
      <c r="F10" s="38"/>
    </row>
    <row r="11" spans="2:6" ht="22.5" x14ac:dyDescent="0.2">
      <c r="B11" s="73">
        <v>13501</v>
      </c>
      <c r="C11" s="63" t="s">
        <v>18</v>
      </c>
      <c r="D11" s="64" t="s">
        <v>6</v>
      </c>
      <c r="E11" s="65">
        <v>993.17</v>
      </c>
    </row>
    <row r="12" spans="2:6" x14ac:dyDescent="0.2">
      <c r="B12" s="73"/>
      <c r="C12" s="63"/>
      <c r="D12" s="64" t="s">
        <v>10</v>
      </c>
      <c r="E12" s="65">
        <v>6114.16</v>
      </c>
      <c r="F12" s="38"/>
    </row>
    <row r="13" spans="2:6" x14ac:dyDescent="0.2">
      <c r="B13" s="73">
        <v>15016</v>
      </c>
      <c r="C13" s="63" t="s">
        <v>23</v>
      </c>
      <c r="D13" s="64" t="s">
        <v>6</v>
      </c>
      <c r="E13" s="65">
        <v>7070.79</v>
      </c>
      <c r="F13" s="38"/>
    </row>
    <row r="14" spans="2:6" x14ac:dyDescent="0.2">
      <c r="B14" s="73">
        <v>15501</v>
      </c>
      <c r="C14" s="63" t="s">
        <v>26</v>
      </c>
      <c r="D14" s="64" t="s">
        <v>10</v>
      </c>
      <c r="E14" s="65">
        <v>83660.31</v>
      </c>
      <c r="F14" s="38"/>
    </row>
    <row r="15" spans="2:6" x14ac:dyDescent="0.2">
      <c r="B15" s="73">
        <v>17015</v>
      </c>
      <c r="C15" s="63" t="s">
        <v>27</v>
      </c>
      <c r="D15" s="64" t="s">
        <v>6</v>
      </c>
      <c r="E15" s="65">
        <v>4918.25</v>
      </c>
      <c r="F15" s="38"/>
    </row>
    <row r="16" spans="2:6" x14ac:dyDescent="0.2">
      <c r="B16" s="73">
        <v>17016</v>
      </c>
      <c r="C16" s="63" t="s">
        <v>229</v>
      </c>
      <c r="D16" s="64" t="s">
        <v>6</v>
      </c>
      <c r="E16" s="65">
        <v>19848.689999999999</v>
      </c>
      <c r="F16" s="38"/>
    </row>
    <row r="17" spans="2:6" x14ac:dyDescent="0.2">
      <c r="B17" s="73">
        <v>17017</v>
      </c>
      <c r="C17" s="63" t="s">
        <v>28</v>
      </c>
      <c r="D17" s="64" t="s">
        <v>6</v>
      </c>
      <c r="E17" s="65">
        <v>133.43</v>
      </c>
    </row>
    <row r="18" spans="2:6" x14ac:dyDescent="0.2">
      <c r="B18" s="73">
        <v>17018</v>
      </c>
      <c r="C18" s="63" t="s">
        <v>29</v>
      </c>
      <c r="D18" s="64" t="s">
        <v>6</v>
      </c>
      <c r="E18" s="65">
        <v>756.12</v>
      </c>
    </row>
    <row r="19" spans="2:6" x14ac:dyDescent="0.2">
      <c r="B19" s="73">
        <v>17078</v>
      </c>
      <c r="C19" s="63" t="s">
        <v>199</v>
      </c>
      <c r="D19" s="64" t="s">
        <v>6</v>
      </c>
      <c r="E19" s="65">
        <v>440.58</v>
      </c>
    </row>
    <row r="20" spans="2:6" x14ac:dyDescent="0.2">
      <c r="B20" s="73">
        <v>17079</v>
      </c>
      <c r="C20" s="63" t="s">
        <v>200</v>
      </c>
      <c r="D20" s="64" t="s">
        <v>6</v>
      </c>
      <c r="E20" s="65">
        <v>954.58</v>
      </c>
    </row>
    <row r="21" spans="2:6" x14ac:dyDescent="0.2">
      <c r="B21" s="73">
        <v>17084</v>
      </c>
      <c r="C21" s="63" t="s">
        <v>201</v>
      </c>
      <c r="D21" s="64" t="s">
        <v>6</v>
      </c>
      <c r="E21" s="65">
        <v>121.59</v>
      </c>
    </row>
    <row r="22" spans="2:6" x14ac:dyDescent="0.2">
      <c r="B22" s="73">
        <v>17085</v>
      </c>
      <c r="C22" s="63" t="s">
        <v>202</v>
      </c>
      <c r="D22" s="64" t="s">
        <v>6</v>
      </c>
      <c r="E22" s="65">
        <v>8345.6</v>
      </c>
      <c r="F22" s="38"/>
    </row>
    <row r="23" spans="2:6" x14ac:dyDescent="0.2">
      <c r="B23" s="73">
        <v>17518</v>
      </c>
      <c r="C23" s="63" t="s">
        <v>205</v>
      </c>
      <c r="D23" s="64" t="s">
        <v>10</v>
      </c>
      <c r="E23" s="65">
        <v>651.11</v>
      </c>
    </row>
    <row r="24" spans="2:6" x14ac:dyDescent="0.2">
      <c r="B24" s="73">
        <v>17519</v>
      </c>
      <c r="C24" s="63" t="s">
        <v>206</v>
      </c>
      <c r="D24" s="64" t="s">
        <v>10</v>
      </c>
      <c r="E24" s="65">
        <v>110955.81</v>
      </c>
      <c r="F24" s="38"/>
    </row>
    <row r="25" spans="2:6" x14ac:dyDescent="0.2">
      <c r="B25" s="73">
        <v>17526</v>
      </c>
      <c r="C25" s="63" t="s">
        <v>221</v>
      </c>
      <c r="D25" s="64" t="s">
        <v>10</v>
      </c>
      <c r="E25" s="65">
        <v>842.99</v>
      </c>
    </row>
    <row r="26" spans="2:6" x14ac:dyDescent="0.2">
      <c r="B26" s="73">
        <v>17968</v>
      </c>
      <c r="C26" s="63" t="s">
        <v>33</v>
      </c>
      <c r="D26" s="64" t="s">
        <v>10</v>
      </c>
      <c r="E26" s="65">
        <v>32780.82</v>
      </c>
      <c r="F26" s="38"/>
    </row>
    <row r="27" spans="2:6" x14ac:dyDescent="0.2">
      <c r="B27" s="73">
        <v>17969</v>
      </c>
      <c r="C27" s="63" t="s">
        <v>222</v>
      </c>
      <c r="D27" s="64" t="s">
        <v>10</v>
      </c>
      <c r="E27" s="65">
        <v>85407.66</v>
      </c>
      <c r="F27" s="38"/>
    </row>
    <row r="28" spans="2:6" x14ac:dyDescent="0.2">
      <c r="B28" s="73">
        <v>22020</v>
      </c>
      <c r="C28" s="63" t="s">
        <v>36</v>
      </c>
      <c r="D28" s="64" t="s">
        <v>6</v>
      </c>
      <c r="E28" s="65">
        <v>3800</v>
      </c>
      <c r="F28" s="38"/>
    </row>
    <row r="29" spans="2:6" x14ac:dyDescent="0.2">
      <c r="B29" s="73">
        <v>27355</v>
      </c>
      <c r="C29" s="63" t="s">
        <v>40</v>
      </c>
      <c r="D29" s="64" t="s">
        <v>6</v>
      </c>
      <c r="E29" s="65">
        <v>166499.1</v>
      </c>
      <c r="F29" s="38"/>
    </row>
    <row r="30" spans="2:6" x14ac:dyDescent="0.2">
      <c r="B30" s="73">
        <v>29514</v>
      </c>
      <c r="C30" s="63" t="s">
        <v>223</v>
      </c>
      <c r="D30" s="64" t="s">
        <v>10</v>
      </c>
      <c r="E30" s="65">
        <v>5038.2700000000004</v>
      </c>
      <c r="F30" s="38"/>
    </row>
    <row r="31" spans="2:6" x14ac:dyDescent="0.2">
      <c r="B31" s="73">
        <v>33088</v>
      </c>
      <c r="C31" s="63" t="s">
        <v>47</v>
      </c>
      <c r="D31" s="64" t="s">
        <v>6</v>
      </c>
      <c r="E31" s="65">
        <v>22370</v>
      </c>
      <c r="F31" s="38"/>
    </row>
    <row r="32" spans="2:6" x14ac:dyDescent="0.2">
      <c r="B32" s="73">
        <v>33091</v>
      </c>
      <c r="C32" s="63" t="s">
        <v>209</v>
      </c>
      <c r="D32" s="64" t="s">
        <v>6</v>
      </c>
      <c r="E32" s="65">
        <v>8500</v>
      </c>
      <c r="F32" s="38"/>
    </row>
    <row r="33" spans="2:6" ht="22.5" x14ac:dyDescent="0.2">
      <c r="B33" s="73">
        <v>33093</v>
      </c>
      <c r="C33" s="63" t="s">
        <v>224</v>
      </c>
      <c r="D33" s="64" t="s">
        <v>6</v>
      </c>
      <c r="E33" s="65">
        <v>1708</v>
      </c>
      <c r="F33" s="38"/>
    </row>
    <row r="34" spans="2:6" x14ac:dyDescent="0.2">
      <c r="B34" s="73">
        <v>33095</v>
      </c>
      <c r="C34" s="63" t="s">
        <v>225</v>
      </c>
      <c r="D34" s="64" t="s">
        <v>6</v>
      </c>
      <c r="E34" s="65">
        <v>207</v>
      </c>
    </row>
    <row r="35" spans="2:6" x14ac:dyDescent="0.2">
      <c r="B35" s="73">
        <v>33122</v>
      </c>
      <c r="C35" s="63" t="s">
        <v>49</v>
      </c>
      <c r="D35" s="64" t="s">
        <v>6</v>
      </c>
      <c r="E35" s="65">
        <v>260.36</v>
      </c>
    </row>
    <row r="36" spans="2:6" x14ac:dyDescent="0.2">
      <c r="B36" s="73">
        <v>33155</v>
      </c>
      <c r="C36" s="63" t="s">
        <v>50</v>
      </c>
      <c r="D36" s="64" t="s">
        <v>6</v>
      </c>
      <c r="E36" s="65">
        <v>643179.29</v>
      </c>
      <c r="F36" s="38"/>
    </row>
    <row r="37" spans="2:6" x14ac:dyDescent="0.2">
      <c r="B37" s="73">
        <v>33160</v>
      </c>
      <c r="C37" s="63" t="s">
        <v>51</v>
      </c>
      <c r="D37" s="64" t="s">
        <v>6</v>
      </c>
      <c r="E37" s="65">
        <v>194.92</v>
      </c>
    </row>
    <row r="38" spans="2:6" x14ac:dyDescent="0.2">
      <c r="B38" s="73">
        <v>33166</v>
      </c>
      <c r="C38" s="63" t="s">
        <v>52</v>
      </c>
      <c r="D38" s="64" t="s">
        <v>6</v>
      </c>
      <c r="E38" s="65">
        <v>854.74</v>
      </c>
    </row>
    <row r="39" spans="2:6" x14ac:dyDescent="0.2">
      <c r="B39" s="73">
        <v>33351</v>
      </c>
      <c r="C39" s="63" t="s">
        <v>212</v>
      </c>
      <c r="D39" s="64" t="s">
        <v>6</v>
      </c>
      <c r="E39" s="65">
        <v>3154.33</v>
      </c>
      <c r="F39" s="38"/>
    </row>
    <row r="40" spans="2:6" x14ac:dyDescent="0.2">
      <c r="B40" s="73">
        <v>33352</v>
      </c>
      <c r="C40" s="63" t="s">
        <v>213</v>
      </c>
      <c r="D40" s="64" t="s">
        <v>6</v>
      </c>
      <c r="E40" s="65">
        <v>5132.6099999999997</v>
      </c>
      <c r="F40" s="38"/>
    </row>
    <row r="41" spans="2:6" x14ac:dyDescent="0.2">
      <c r="B41" s="73">
        <v>33353</v>
      </c>
      <c r="C41" s="63" t="s">
        <v>56</v>
      </c>
      <c r="D41" s="64" t="s">
        <v>6</v>
      </c>
      <c r="E41" s="65">
        <v>10289587.529999999</v>
      </c>
      <c r="F41" s="38"/>
    </row>
    <row r="42" spans="2:6" x14ac:dyDescent="0.2">
      <c r="B42" s="73">
        <v>33354</v>
      </c>
      <c r="C42" s="63" t="s">
        <v>57</v>
      </c>
      <c r="D42" s="64" t="s">
        <v>6</v>
      </c>
      <c r="E42" s="65">
        <v>852.87</v>
      </c>
    </row>
    <row r="43" spans="2:6" x14ac:dyDescent="0.2">
      <c r="B43" s="73">
        <v>34017</v>
      </c>
      <c r="C43" s="63" t="s">
        <v>60</v>
      </c>
      <c r="D43" s="64" t="s">
        <v>6</v>
      </c>
      <c r="E43" s="65">
        <v>200</v>
      </c>
    </row>
    <row r="44" spans="2:6" x14ac:dyDescent="0.2">
      <c r="B44" s="73">
        <v>34019</v>
      </c>
      <c r="C44" s="63" t="s">
        <v>61</v>
      </c>
      <c r="D44" s="64" t="s">
        <v>6</v>
      </c>
      <c r="E44" s="65">
        <v>55.48</v>
      </c>
    </row>
    <row r="45" spans="2:6" x14ac:dyDescent="0.2">
      <c r="B45" s="73">
        <v>34021</v>
      </c>
      <c r="C45" s="63" t="s">
        <v>62</v>
      </c>
      <c r="D45" s="64" t="s">
        <v>6</v>
      </c>
      <c r="E45" s="65">
        <v>570.26</v>
      </c>
    </row>
    <row r="46" spans="2:6" x14ac:dyDescent="0.2">
      <c r="B46" s="73">
        <v>34025</v>
      </c>
      <c r="C46" s="63" t="s">
        <v>63</v>
      </c>
      <c r="D46" s="64" t="s">
        <v>6</v>
      </c>
      <c r="E46" s="65">
        <v>70</v>
      </c>
    </row>
    <row r="47" spans="2:6" x14ac:dyDescent="0.2">
      <c r="B47" s="73">
        <v>34031</v>
      </c>
      <c r="C47" s="63" t="s">
        <v>66</v>
      </c>
      <c r="D47" s="64" t="s">
        <v>6</v>
      </c>
      <c r="E47" s="65">
        <v>135</v>
      </c>
    </row>
    <row r="48" spans="2:6" x14ac:dyDescent="0.2">
      <c r="B48" s="73">
        <v>34033</v>
      </c>
      <c r="C48" s="63" t="s">
        <v>42</v>
      </c>
      <c r="D48" s="64" t="s">
        <v>6</v>
      </c>
      <c r="E48" s="65">
        <v>1775.34</v>
      </c>
      <c r="F48" s="38"/>
    </row>
    <row r="49" spans="2:6" x14ac:dyDescent="0.2">
      <c r="B49" s="73">
        <v>34053</v>
      </c>
      <c r="C49" s="63" t="s">
        <v>67</v>
      </c>
      <c r="D49" s="64" t="s">
        <v>6</v>
      </c>
      <c r="E49" s="65">
        <v>398</v>
      </c>
    </row>
    <row r="50" spans="2:6" ht="22.5" x14ac:dyDescent="0.2">
      <c r="B50" s="73">
        <v>34057</v>
      </c>
      <c r="C50" s="63" t="s">
        <v>69</v>
      </c>
      <c r="D50" s="64" t="s">
        <v>6</v>
      </c>
      <c r="E50" s="65">
        <v>290</v>
      </c>
    </row>
    <row r="51" spans="2:6" x14ac:dyDescent="0.2">
      <c r="B51" s="73">
        <v>34070</v>
      </c>
      <c r="C51" s="63" t="s">
        <v>70</v>
      </c>
      <c r="D51" s="64" t="s">
        <v>6</v>
      </c>
      <c r="E51" s="65">
        <v>1083</v>
      </c>
      <c r="F51" s="38"/>
    </row>
    <row r="52" spans="2:6" x14ac:dyDescent="0.2">
      <c r="B52" s="73">
        <v>34502</v>
      </c>
      <c r="C52" s="63" t="s">
        <v>214</v>
      </c>
      <c r="D52" s="64" t="s">
        <v>10</v>
      </c>
      <c r="E52" s="65">
        <v>1246.5</v>
      </c>
      <c r="F52" s="38"/>
    </row>
    <row r="53" spans="2:6" x14ac:dyDescent="0.2">
      <c r="B53" s="73">
        <v>34503</v>
      </c>
      <c r="C53" s="63" t="s">
        <v>73</v>
      </c>
      <c r="D53" s="64" t="s">
        <v>10</v>
      </c>
      <c r="E53" s="65">
        <v>1525.02</v>
      </c>
      <c r="F53" s="38"/>
    </row>
    <row r="54" spans="2:6" x14ac:dyDescent="0.2">
      <c r="B54" s="73">
        <v>34509</v>
      </c>
      <c r="C54" s="63" t="s">
        <v>120</v>
      </c>
      <c r="D54" s="64" t="s">
        <v>10</v>
      </c>
      <c r="E54" s="65">
        <v>5529.4</v>
      </c>
      <c r="F54" s="38"/>
    </row>
    <row r="55" spans="2:6" x14ac:dyDescent="0.2">
      <c r="B55" s="73">
        <v>34544</v>
      </c>
      <c r="C55" s="63" t="s">
        <v>76</v>
      </c>
      <c r="D55" s="64" t="s">
        <v>10</v>
      </c>
      <c r="E55" s="65">
        <v>227</v>
      </c>
    </row>
    <row r="56" spans="2:6" ht="22.5" x14ac:dyDescent="0.2">
      <c r="B56" s="73">
        <v>35018</v>
      </c>
      <c r="C56" s="63" t="s">
        <v>78</v>
      </c>
      <c r="D56" s="64" t="s">
        <v>6</v>
      </c>
      <c r="E56" s="65">
        <v>7.44</v>
      </c>
    </row>
    <row r="57" spans="2:6" ht="22.5" x14ac:dyDescent="0.2">
      <c r="B57" s="73">
        <v>35500</v>
      </c>
      <c r="C57" s="63" t="s">
        <v>81</v>
      </c>
      <c r="D57" s="64" t="s">
        <v>10</v>
      </c>
      <c r="E57" s="65">
        <v>6020.96</v>
      </c>
      <c r="F57" s="38"/>
    </row>
    <row r="58" spans="2:6" x14ac:dyDescent="0.2">
      <c r="B58" s="73">
        <v>90003</v>
      </c>
      <c r="C58" s="63" t="s">
        <v>84</v>
      </c>
      <c r="D58" s="64" t="s">
        <v>83</v>
      </c>
      <c r="E58" s="65">
        <v>2125</v>
      </c>
      <c r="F58" s="38"/>
    </row>
    <row r="59" spans="2:6" x14ac:dyDescent="0.2">
      <c r="B59" s="73">
        <v>90006</v>
      </c>
      <c r="C59" s="63" t="s">
        <v>85</v>
      </c>
      <c r="D59" s="64" t="s">
        <v>83</v>
      </c>
      <c r="E59" s="65">
        <v>375</v>
      </c>
    </row>
    <row r="60" spans="2:6" x14ac:dyDescent="0.2">
      <c r="B60" s="73">
        <v>91252</v>
      </c>
      <c r="C60" s="63" t="s">
        <v>88</v>
      </c>
      <c r="D60" s="64" t="s">
        <v>83</v>
      </c>
      <c r="E60" s="65">
        <v>118831</v>
      </c>
      <c r="F60" s="38"/>
    </row>
    <row r="61" spans="2:6" x14ac:dyDescent="0.2">
      <c r="B61" s="73">
        <v>91628</v>
      </c>
      <c r="C61" s="63" t="s">
        <v>89</v>
      </c>
      <c r="D61" s="64" t="s">
        <v>87</v>
      </c>
      <c r="E61" s="65">
        <v>87500</v>
      </c>
      <c r="F61" s="38"/>
    </row>
    <row r="62" spans="2:6" x14ac:dyDescent="0.2">
      <c r="B62" s="73">
        <v>95032</v>
      </c>
      <c r="C62" s="63" t="s">
        <v>90</v>
      </c>
      <c r="D62" s="64" t="s">
        <v>91</v>
      </c>
      <c r="E62" s="65">
        <v>762.06</v>
      </c>
    </row>
    <row r="63" spans="2:6" x14ac:dyDescent="0.2">
      <c r="B63" s="73">
        <v>98045</v>
      </c>
      <c r="C63" s="63" t="s">
        <v>99</v>
      </c>
      <c r="D63" s="64" t="s">
        <v>97</v>
      </c>
      <c r="E63" s="65">
        <v>45769.25</v>
      </c>
      <c r="F63" s="38"/>
    </row>
    <row r="64" spans="2:6" x14ac:dyDescent="0.2">
      <c r="B64" s="73">
        <v>98074</v>
      </c>
      <c r="C64" s="63" t="s">
        <v>100</v>
      </c>
      <c r="D64" s="64" t="s">
        <v>97</v>
      </c>
      <c r="E64" s="65">
        <v>15</v>
      </c>
    </row>
    <row r="65" spans="2:6" ht="22.5" x14ac:dyDescent="0.2">
      <c r="B65" s="78">
        <v>98193</v>
      </c>
      <c r="C65" s="47" t="s">
        <v>227</v>
      </c>
      <c r="D65" s="48" t="s">
        <v>97</v>
      </c>
      <c r="E65" s="49">
        <v>500</v>
      </c>
    </row>
    <row r="66" spans="2:6" ht="23.25" thickBot="1" x14ac:dyDescent="0.25">
      <c r="B66" s="80">
        <v>98348</v>
      </c>
      <c r="C66" s="50" t="s">
        <v>228</v>
      </c>
      <c r="D66" s="50" t="s">
        <v>97</v>
      </c>
      <c r="E66" s="46">
        <v>500</v>
      </c>
    </row>
    <row r="67" spans="2:6" customFormat="1" ht="21" customHeight="1" thickBot="1" x14ac:dyDescent="0.25">
      <c r="B67" s="113" t="s">
        <v>103</v>
      </c>
      <c r="C67" s="114"/>
      <c r="D67" s="115"/>
      <c r="E67" s="58">
        <v>13246837.300000001</v>
      </c>
      <c r="F67" s="10"/>
    </row>
    <row r="68" spans="2:6" customFormat="1" ht="21" customHeight="1" thickBot="1" x14ac:dyDescent="0.25">
      <c r="B68" s="106" t="s">
        <v>104</v>
      </c>
      <c r="C68" s="107"/>
      <c r="D68" s="108"/>
      <c r="E68" s="37">
        <v>427500.02</v>
      </c>
      <c r="F68" s="10"/>
    </row>
    <row r="69" spans="2:6" customFormat="1" ht="21" customHeight="1" thickBot="1" x14ac:dyDescent="0.25">
      <c r="B69" s="109" t="s">
        <v>3</v>
      </c>
      <c r="C69" s="110"/>
      <c r="D69" s="111"/>
      <c r="E69" s="35">
        <f>E67+E68</f>
        <v>13674337.32</v>
      </c>
      <c r="F69" s="10"/>
    </row>
    <row r="70" spans="2:6" x14ac:dyDescent="0.2">
      <c r="B70" s="27"/>
      <c r="C70" s="27"/>
      <c r="D70" s="27"/>
      <c r="E70" s="27"/>
    </row>
    <row r="71" spans="2:6" x14ac:dyDescent="0.2">
      <c r="B71" s="27"/>
      <c r="C71" s="27"/>
      <c r="D71" s="27"/>
      <c r="E71" s="27"/>
    </row>
    <row r="72" spans="2:6" x14ac:dyDescent="0.2">
      <c r="B72" s="27"/>
      <c r="C72" s="27"/>
      <c r="D72" s="27"/>
      <c r="E72" s="27"/>
    </row>
    <row r="73" spans="2:6" x14ac:dyDescent="0.2">
      <c r="B73" s="27"/>
      <c r="C73" s="27"/>
      <c r="D73" s="27"/>
      <c r="E73" s="27"/>
    </row>
    <row r="74" spans="2:6" x14ac:dyDescent="0.2">
      <c r="B74" s="27"/>
      <c r="C74" s="27"/>
      <c r="D74" s="27"/>
      <c r="E74" s="27"/>
    </row>
    <row r="75" spans="2:6" x14ac:dyDescent="0.2">
      <c r="B75" s="27"/>
      <c r="C75" s="27"/>
      <c r="D75" s="27"/>
      <c r="E75" s="27"/>
    </row>
    <row r="76" spans="2:6" x14ac:dyDescent="0.2">
      <c r="B76" s="27"/>
      <c r="C76" s="27"/>
      <c r="D76" s="27"/>
      <c r="E76" s="27"/>
    </row>
    <row r="80" spans="2:6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</sheetData>
  <mergeCells count="4">
    <mergeCell ref="B4:E4"/>
    <mergeCell ref="B67:D67"/>
    <mergeCell ref="B68:D68"/>
    <mergeCell ref="B69:D69"/>
  </mergeCells>
  <pageMargins left="0.7" right="0.7" top="0.78740157499999996" bottom="0.78740157499999996" header="0.3" footer="0.3"/>
  <pageSetup paperSize="9" scale="9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F137"/>
  <sheetViews>
    <sheetView showGridLines="0" workbookViewId="0">
      <selection activeCell="L18" sqref="L18"/>
    </sheetView>
  </sheetViews>
  <sheetFormatPr defaultRowHeight="11.25" x14ac:dyDescent="0.2"/>
  <cols>
    <col min="1" max="1" width="3.33203125" style="26" customWidth="1"/>
    <col min="2" max="2" width="13.6640625" style="26" customWidth="1"/>
    <col min="3" max="3" width="65.33203125" style="26" customWidth="1"/>
    <col min="4" max="4" width="73.1640625" style="26" customWidth="1"/>
    <col min="5" max="5" width="15.5" style="26" customWidth="1"/>
    <col min="6" max="256" width="9.33203125" style="26"/>
    <col min="257" max="257" width="13.6640625" style="26" customWidth="1"/>
    <col min="258" max="258" width="185.6640625" style="26" customWidth="1"/>
    <col min="259" max="259" width="52.1640625" style="26" customWidth="1"/>
    <col min="260" max="260" width="73.1640625" style="26" customWidth="1"/>
    <col min="261" max="261" width="15.5" style="26" customWidth="1"/>
    <col min="262" max="512" width="9.33203125" style="26"/>
    <col min="513" max="513" width="13.6640625" style="26" customWidth="1"/>
    <col min="514" max="514" width="185.6640625" style="26" customWidth="1"/>
    <col min="515" max="515" width="52.1640625" style="26" customWidth="1"/>
    <col min="516" max="516" width="73.1640625" style="26" customWidth="1"/>
    <col min="517" max="517" width="15.5" style="26" customWidth="1"/>
    <col min="518" max="768" width="9.33203125" style="26"/>
    <col min="769" max="769" width="13.6640625" style="26" customWidth="1"/>
    <col min="770" max="770" width="185.6640625" style="26" customWidth="1"/>
    <col min="771" max="771" width="52.1640625" style="26" customWidth="1"/>
    <col min="772" max="772" width="73.1640625" style="26" customWidth="1"/>
    <col min="773" max="773" width="15.5" style="26" customWidth="1"/>
    <col min="774" max="1024" width="9.33203125" style="26"/>
    <col min="1025" max="1025" width="13.6640625" style="26" customWidth="1"/>
    <col min="1026" max="1026" width="185.6640625" style="26" customWidth="1"/>
    <col min="1027" max="1027" width="52.1640625" style="26" customWidth="1"/>
    <col min="1028" max="1028" width="73.1640625" style="26" customWidth="1"/>
    <col min="1029" max="1029" width="15.5" style="26" customWidth="1"/>
    <col min="1030" max="1280" width="9.33203125" style="26"/>
    <col min="1281" max="1281" width="13.6640625" style="26" customWidth="1"/>
    <col min="1282" max="1282" width="185.6640625" style="26" customWidth="1"/>
    <col min="1283" max="1283" width="52.1640625" style="26" customWidth="1"/>
    <col min="1284" max="1284" width="73.1640625" style="26" customWidth="1"/>
    <col min="1285" max="1285" width="15.5" style="26" customWidth="1"/>
    <col min="1286" max="1536" width="9.33203125" style="26"/>
    <col min="1537" max="1537" width="13.6640625" style="26" customWidth="1"/>
    <col min="1538" max="1538" width="185.6640625" style="26" customWidth="1"/>
    <col min="1539" max="1539" width="52.1640625" style="26" customWidth="1"/>
    <col min="1540" max="1540" width="73.1640625" style="26" customWidth="1"/>
    <col min="1541" max="1541" width="15.5" style="26" customWidth="1"/>
    <col min="1542" max="1792" width="9.33203125" style="26"/>
    <col min="1793" max="1793" width="13.6640625" style="26" customWidth="1"/>
    <col min="1794" max="1794" width="185.6640625" style="26" customWidth="1"/>
    <col min="1795" max="1795" width="52.1640625" style="26" customWidth="1"/>
    <col min="1796" max="1796" width="73.1640625" style="26" customWidth="1"/>
    <col min="1797" max="1797" width="15.5" style="26" customWidth="1"/>
    <col min="1798" max="2048" width="9.33203125" style="26"/>
    <col min="2049" max="2049" width="13.6640625" style="26" customWidth="1"/>
    <col min="2050" max="2050" width="185.6640625" style="26" customWidth="1"/>
    <col min="2051" max="2051" width="52.1640625" style="26" customWidth="1"/>
    <col min="2052" max="2052" width="73.1640625" style="26" customWidth="1"/>
    <col min="2053" max="2053" width="15.5" style="26" customWidth="1"/>
    <col min="2054" max="2304" width="9.33203125" style="26"/>
    <col min="2305" max="2305" width="13.6640625" style="26" customWidth="1"/>
    <col min="2306" max="2306" width="185.6640625" style="26" customWidth="1"/>
    <col min="2307" max="2307" width="52.1640625" style="26" customWidth="1"/>
    <col min="2308" max="2308" width="73.1640625" style="26" customWidth="1"/>
    <col min="2309" max="2309" width="15.5" style="26" customWidth="1"/>
    <col min="2310" max="2560" width="9.33203125" style="26"/>
    <col min="2561" max="2561" width="13.6640625" style="26" customWidth="1"/>
    <col min="2562" max="2562" width="185.6640625" style="26" customWidth="1"/>
    <col min="2563" max="2563" width="52.1640625" style="26" customWidth="1"/>
    <col min="2564" max="2564" width="73.1640625" style="26" customWidth="1"/>
    <col min="2565" max="2565" width="15.5" style="26" customWidth="1"/>
    <col min="2566" max="2816" width="9.33203125" style="26"/>
    <col min="2817" max="2817" width="13.6640625" style="26" customWidth="1"/>
    <col min="2818" max="2818" width="185.6640625" style="26" customWidth="1"/>
    <col min="2819" max="2819" width="52.1640625" style="26" customWidth="1"/>
    <col min="2820" max="2820" width="73.1640625" style="26" customWidth="1"/>
    <col min="2821" max="2821" width="15.5" style="26" customWidth="1"/>
    <col min="2822" max="3072" width="9.33203125" style="26"/>
    <col min="3073" max="3073" width="13.6640625" style="26" customWidth="1"/>
    <col min="3074" max="3074" width="185.6640625" style="26" customWidth="1"/>
    <col min="3075" max="3075" width="52.1640625" style="26" customWidth="1"/>
    <col min="3076" max="3076" width="73.1640625" style="26" customWidth="1"/>
    <col min="3077" max="3077" width="15.5" style="26" customWidth="1"/>
    <col min="3078" max="3328" width="9.33203125" style="26"/>
    <col min="3329" max="3329" width="13.6640625" style="26" customWidth="1"/>
    <col min="3330" max="3330" width="185.6640625" style="26" customWidth="1"/>
    <col min="3331" max="3331" width="52.1640625" style="26" customWidth="1"/>
    <col min="3332" max="3332" width="73.1640625" style="26" customWidth="1"/>
    <col min="3333" max="3333" width="15.5" style="26" customWidth="1"/>
    <col min="3334" max="3584" width="9.33203125" style="26"/>
    <col min="3585" max="3585" width="13.6640625" style="26" customWidth="1"/>
    <col min="3586" max="3586" width="185.6640625" style="26" customWidth="1"/>
    <col min="3587" max="3587" width="52.1640625" style="26" customWidth="1"/>
    <col min="3588" max="3588" width="73.1640625" style="26" customWidth="1"/>
    <col min="3589" max="3589" width="15.5" style="26" customWidth="1"/>
    <col min="3590" max="3840" width="9.33203125" style="26"/>
    <col min="3841" max="3841" width="13.6640625" style="26" customWidth="1"/>
    <col min="3842" max="3842" width="185.6640625" style="26" customWidth="1"/>
    <col min="3843" max="3843" width="52.1640625" style="26" customWidth="1"/>
    <col min="3844" max="3844" width="73.1640625" style="26" customWidth="1"/>
    <col min="3845" max="3845" width="15.5" style="26" customWidth="1"/>
    <col min="3846" max="4096" width="9.33203125" style="26"/>
    <col min="4097" max="4097" width="13.6640625" style="26" customWidth="1"/>
    <col min="4098" max="4098" width="185.6640625" style="26" customWidth="1"/>
    <col min="4099" max="4099" width="52.1640625" style="26" customWidth="1"/>
    <col min="4100" max="4100" width="73.1640625" style="26" customWidth="1"/>
    <col min="4101" max="4101" width="15.5" style="26" customWidth="1"/>
    <col min="4102" max="4352" width="9.33203125" style="26"/>
    <col min="4353" max="4353" width="13.6640625" style="26" customWidth="1"/>
    <col min="4354" max="4354" width="185.6640625" style="26" customWidth="1"/>
    <col min="4355" max="4355" width="52.1640625" style="26" customWidth="1"/>
    <col min="4356" max="4356" width="73.1640625" style="26" customWidth="1"/>
    <col min="4357" max="4357" width="15.5" style="26" customWidth="1"/>
    <col min="4358" max="4608" width="9.33203125" style="26"/>
    <col min="4609" max="4609" width="13.6640625" style="26" customWidth="1"/>
    <col min="4610" max="4610" width="185.6640625" style="26" customWidth="1"/>
    <col min="4611" max="4611" width="52.1640625" style="26" customWidth="1"/>
    <col min="4612" max="4612" width="73.1640625" style="26" customWidth="1"/>
    <col min="4613" max="4613" width="15.5" style="26" customWidth="1"/>
    <col min="4614" max="4864" width="9.33203125" style="26"/>
    <col min="4865" max="4865" width="13.6640625" style="26" customWidth="1"/>
    <col min="4866" max="4866" width="185.6640625" style="26" customWidth="1"/>
    <col min="4867" max="4867" width="52.1640625" style="26" customWidth="1"/>
    <col min="4868" max="4868" width="73.1640625" style="26" customWidth="1"/>
    <col min="4869" max="4869" width="15.5" style="26" customWidth="1"/>
    <col min="4870" max="5120" width="9.33203125" style="26"/>
    <col min="5121" max="5121" width="13.6640625" style="26" customWidth="1"/>
    <col min="5122" max="5122" width="185.6640625" style="26" customWidth="1"/>
    <col min="5123" max="5123" width="52.1640625" style="26" customWidth="1"/>
    <col min="5124" max="5124" width="73.1640625" style="26" customWidth="1"/>
    <col min="5125" max="5125" width="15.5" style="26" customWidth="1"/>
    <col min="5126" max="5376" width="9.33203125" style="26"/>
    <col min="5377" max="5377" width="13.6640625" style="26" customWidth="1"/>
    <col min="5378" max="5378" width="185.6640625" style="26" customWidth="1"/>
    <col min="5379" max="5379" width="52.1640625" style="26" customWidth="1"/>
    <col min="5380" max="5380" width="73.1640625" style="26" customWidth="1"/>
    <col min="5381" max="5381" width="15.5" style="26" customWidth="1"/>
    <col min="5382" max="5632" width="9.33203125" style="26"/>
    <col min="5633" max="5633" width="13.6640625" style="26" customWidth="1"/>
    <col min="5634" max="5634" width="185.6640625" style="26" customWidth="1"/>
    <col min="5635" max="5635" width="52.1640625" style="26" customWidth="1"/>
    <col min="5636" max="5636" width="73.1640625" style="26" customWidth="1"/>
    <col min="5637" max="5637" width="15.5" style="26" customWidth="1"/>
    <col min="5638" max="5888" width="9.33203125" style="26"/>
    <col min="5889" max="5889" width="13.6640625" style="26" customWidth="1"/>
    <col min="5890" max="5890" width="185.6640625" style="26" customWidth="1"/>
    <col min="5891" max="5891" width="52.1640625" style="26" customWidth="1"/>
    <col min="5892" max="5892" width="73.1640625" style="26" customWidth="1"/>
    <col min="5893" max="5893" width="15.5" style="26" customWidth="1"/>
    <col min="5894" max="6144" width="9.33203125" style="26"/>
    <col min="6145" max="6145" width="13.6640625" style="26" customWidth="1"/>
    <col min="6146" max="6146" width="185.6640625" style="26" customWidth="1"/>
    <col min="6147" max="6147" width="52.1640625" style="26" customWidth="1"/>
    <col min="6148" max="6148" width="73.1640625" style="26" customWidth="1"/>
    <col min="6149" max="6149" width="15.5" style="26" customWidth="1"/>
    <col min="6150" max="6400" width="9.33203125" style="26"/>
    <col min="6401" max="6401" width="13.6640625" style="26" customWidth="1"/>
    <col min="6402" max="6402" width="185.6640625" style="26" customWidth="1"/>
    <col min="6403" max="6403" width="52.1640625" style="26" customWidth="1"/>
    <col min="6404" max="6404" width="73.1640625" style="26" customWidth="1"/>
    <col min="6405" max="6405" width="15.5" style="26" customWidth="1"/>
    <col min="6406" max="6656" width="9.33203125" style="26"/>
    <col min="6657" max="6657" width="13.6640625" style="26" customWidth="1"/>
    <col min="6658" max="6658" width="185.6640625" style="26" customWidth="1"/>
    <col min="6659" max="6659" width="52.1640625" style="26" customWidth="1"/>
    <col min="6660" max="6660" width="73.1640625" style="26" customWidth="1"/>
    <col min="6661" max="6661" width="15.5" style="26" customWidth="1"/>
    <col min="6662" max="6912" width="9.33203125" style="26"/>
    <col min="6913" max="6913" width="13.6640625" style="26" customWidth="1"/>
    <col min="6914" max="6914" width="185.6640625" style="26" customWidth="1"/>
    <col min="6915" max="6915" width="52.1640625" style="26" customWidth="1"/>
    <col min="6916" max="6916" width="73.1640625" style="26" customWidth="1"/>
    <col min="6917" max="6917" width="15.5" style="26" customWidth="1"/>
    <col min="6918" max="7168" width="9.33203125" style="26"/>
    <col min="7169" max="7169" width="13.6640625" style="26" customWidth="1"/>
    <col min="7170" max="7170" width="185.6640625" style="26" customWidth="1"/>
    <col min="7171" max="7171" width="52.1640625" style="26" customWidth="1"/>
    <col min="7172" max="7172" width="73.1640625" style="26" customWidth="1"/>
    <col min="7173" max="7173" width="15.5" style="26" customWidth="1"/>
    <col min="7174" max="7424" width="9.33203125" style="26"/>
    <col min="7425" max="7425" width="13.6640625" style="26" customWidth="1"/>
    <col min="7426" max="7426" width="185.6640625" style="26" customWidth="1"/>
    <col min="7427" max="7427" width="52.1640625" style="26" customWidth="1"/>
    <col min="7428" max="7428" width="73.1640625" style="26" customWidth="1"/>
    <col min="7429" max="7429" width="15.5" style="26" customWidth="1"/>
    <col min="7430" max="7680" width="9.33203125" style="26"/>
    <col min="7681" max="7681" width="13.6640625" style="26" customWidth="1"/>
    <col min="7682" max="7682" width="185.6640625" style="26" customWidth="1"/>
    <col min="7683" max="7683" width="52.1640625" style="26" customWidth="1"/>
    <col min="7684" max="7684" width="73.1640625" style="26" customWidth="1"/>
    <col min="7685" max="7685" width="15.5" style="26" customWidth="1"/>
    <col min="7686" max="7936" width="9.33203125" style="26"/>
    <col min="7937" max="7937" width="13.6640625" style="26" customWidth="1"/>
    <col min="7938" max="7938" width="185.6640625" style="26" customWidth="1"/>
    <col min="7939" max="7939" width="52.1640625" style="26" customWidth="1"/>
    <col min="7940" max="7940" width="73.1640625" style="26" customWidth="1"/>
    <col min="7941" max="7941" width="15.5" style="26" customWidth="1"/>
    <col min="7942" max="8192" width="9.33203125" style="26"/>
    <col min="8193" max="8193" width="13.6640625" style="26" customWidth="1"/>
    <col min="8194" max="8194" width="185.6640625" style="26" customWidth="1"/>
    <col min="8195" max="8195" width="52.1640625" style="26" customWidth="1"/>
    <col min="8196" max="8196" width="73.1640625" style="26" customWidth="1"/>
    <col min="8197" max="8197" width="15.5" style="26" customWidth="1"/>
    <col min="8198" max="8448" width="9.33203125" style="26"/>
    <col min="8449" max="8449" width="13.6640625" style="26" customWidth="1"/>
    <col min="8450" max="8450" width="185.6640625" style="26" customWidth="1"/>
    <col min="8451" max="8451" width="52.1640625" style="26" customWidth="1"/>
    <col min="8452" max="8452" width="73.1640625" style="26" customWidth="1"/>
    <col min="8453" max="8453" width="15.5" style="26" customWidth="1"/>
    <col min="8454" max="8704" width="9.33203125" style="26"/>
    <col min="8705" max="8705" width="13.6640625" style="26" customWidth="1"/>
    <col min="8706" max="8706" width="185.6640625" style="26" customWidth="1"/>
    <col min="8707" max="8707" width="52.1640625" style="26" customWidth="1"/>
    <col min="8708" max="8708" width="73.1640625" style="26" customWidth="1"/>
    <col min="8709" max="8709" width="15.5" style="26" customWidth="1"/>
    <col min="8710" max="8960" width="9.33203125" style="26"/>
    <col min="8961" max="8961" width="13.6640625" style="26" customWidth="1"/>
    <col min="8962" max="8962" width="185.6640625" style="26" customWidth="1"/>
    <col min="8963" max="8963" width="52.1640625" style="26" customWidth="1"/>
    <col min="8964" max="8964" width="73.1640625" style="26" customWidth="1"/>
    <col min="8965" max="8965" width="15.5" style="26" customWidth="1"/>
    <col min="8966" max="9216" width="9.33203125" style="26"/>
    <col min="9217" max="9217" width="13.6640625" style="26" customWidth="1"/>
    <col min="9218" max="9218" width="185.6640625" style="26" customWidth="1"/>
    <col min="9219" max="9219" width="52.1640625" style="26" customWidth="1"/>
    <col min="9220" max="9220" width="73.1640625" style="26" customWidth="1"/>
    <col min="9221" max="9221" width="15.5" style="26" customWidth="1"/>
    <col min="9222" max="9472" width="9.33203125" style="26"/>
    <col min="9473" max="9473" width="13.6640625" style="26" customWidth="1"/>
    <col min="9474" max="9474" width="185.6640625" style="26" customWidth="1"/>
    <col min="9475" max="9475" width="52.1640625" style="26" customWidth="1"/>
    <col min="9476" max="9476" width="73.1640625" style="26" customWidth="1"/>
    <col min="9477" max="9477" width="15.5" style="26" customWidth="1"/>
    <col min="9478" max="9728" width="9.33203125" style="26"/>
    <col min="9729" max="9729" width="13.6640625" style="26" customWidth="1"/>
    <col min="9730" max="9730" width="185.6640625" style="26" customWidth="1"/>
    <col min="9731" max="9731" width="52.1640625" style="26" customWidth="1"/>
    <col min="9732" max="9732" width="73.1640625" style="26" customWidth="1"/>
    <col min="9733" max="9733" width="15.5" style="26" customWidth="1"/>
    <col min="9734" max="9984" width="9.33203125" style="26"/>
    <col min="9985" max="9985" width="13.6640625" style="26" customWidth="1"/>
    <col min="9986" max="9986" width="185.6640625" style="26" customWidth="1"/>
    <col min="9987" max="9987" width="52.1640625" style="26" customWidth="1"/>
    <col min="9988" max="9988" width="73.1640625" style="26" customWidth="1"/>
    <col min="9989" max="9989" width="15.5" style="26" customWidth="1"/>
    <col min="9990" max="10240" width="9.33203125" style="26"/>
    <col min="10241" max="10241" width="13.6640625" style="26" customWidth="1"/>
    <col min="10242" max="10242" width="185.6640625" style="26" customWidth="1"/>
    <col min="10243" max="10243" width="52.1640625" style="26" customWidth="1"/>
    <col min="10244" max="10244" width="73.1640625" style="26" customWidth="1"/>
    <col min="10245" max="10245" width="15.5" style="26" customWidth="1"/>
    <col min="10246" max="10496" width="9.33203125" style="26"/>
    <col min="10497" max="10497" width="13.6640625" style="26" customWidth="1"/>
    <col min="10498" max="10498" width="185.6640625" style="26" customWidth="1"/>
    <col min="10499" max="10499" width="52.1640625" style="26" customWidth="1"/>
    <col min="10500" max="10500" width="73.1640625" style="26" customWidth="1"/>
    <col min="10501" max="10501" width="15.5" style="26" customWidth="1"/>
    <col min="10502" max="10752" width="9.33203125" style="26"/>
    <col min="10753" max="10753" width="13.6640625" style="26" customWidth="1"/>
    <col min="10754" max="10754" width="185.6640625" style="26" customWidth="1"/>
    <col min="10755" max="10755" width="52.1640625" style="26" customWidth="1"/>
    <col min="10756" max="10756" width="73.1640625" style="26" customWidth="1"/>
    <col min="10757" max="10757" width="15.5" style="26" customWidth="1"/>
    <col min="10758" max="11008" width="9.33203125" style="26"/>
    <col min="11009" max="11009" width="13.6640625" style="26" customWidth="1"/>
    <col min="11010" max="11010" width="185.6640625" style="26" customWidth="1"/>
    <col min="11011" max="11011" width="52.1640625" style="26" customWidth="1"/>
    <col min="11012" max="11012" width="73.1640625" style="26" customWidth="1"/>
    <col min="11013" max="11013" width="15.5" style="26" customWidth="1"/>
    <col min="11014" max="11264" width="9.33203125" style="26"/>
    <col min="11265" max="11265" width="13.6640625" style="26" customWidth="1"/>
    <col min="11266" max="11266" width="185.6640625" style="26" customWidth="1"/>
    <col min="11267" max="11267" width="52.1640625" style="26" customWidth="1"/>
    <col min="11268" max="11268" width="73.1640625" style="26" customWidth="1"/>
    <col min="11269" max="11269" width="15.5" style="26" customWidth="1"/>
    <col min="11270" max="11520" width="9.33203125" style="26"/>
    <col min="11521" max="11521" width="13.6640625" style="26" customWidth="1"/>
    <col min="11522" max="11522" width="185.6640625" style="26" customWidth="1"/>
    <col min="11523" max="11523" width="52.1640625" style="26" customWidth="1"/>
    <col min="11524" max="11524" width="73.1640625" style="26" customWidth="1"/>
    <col min="11525" max="11525" width="15.5" style="26" customWidth="1"/>
    <col min="11526" max="11776" width="9.33203125" style="26"/>
    <col min="11777" max="11777" width="13.6640625" style="26" customWidth="1"/>
    <col min="11778" max="11778" width="185.6640625" style="26" customWidth="1"/>
    <col min="11779" max="11779" width="52.1640625" style="26" customWidth="1"/>
    <col min="11780" max="11780" width="73.1640625" style="26" customWidth="1"/>
    <col min="11781" max="11781" width="15.5" style="26" customWidth="1"/>
    <col min="11782" max="12032" width="9.33203125" style="26"/>
    <col min="12033" max="12033" width="13.6640625" style="26" customWidth="1"/>
    <col min="12034" max="12034" width="185.6640625" style="26" customWidth="1"/>
    <col min="12035" max="12035" width="52.1640625" style="26" customWidth="1"/>
    <col min="12036" max="12036" width="73.1640625" style="26" customWidth="1"/>
    <col min="12037" max="12037" width="15.5" style="26" customWidth="1"/>
    <col min="12038" max="12288" width="9.33203125" style="26"/>
    <col min="12289" max="12289" width="13.6640625" style="26" customWidth="1"/>
    <col min="12290" max="12290" width="185.6640625" style="26" customWidth="1"/>
    <col min="12291" max="12291" width="52.1640625" style="26" customWidth="1"/>
    <col min="12292" max="12292" width="73.1640625" style="26" customWidth="1"/>
    <col min="12293" max="12293" width="15.5" style="26" customWidth="1"/>
    <col min="12294" max="12544" width="9.33203125" style="26"/>
    <col min="12545" max="12545" width="13.6640625" style="26" customWidth="1"/>
    <col min="12546" max="12546" width="185.6640625" style="26" customWidth="1"/>
    <col min="12547" max="12547" width="52.1640625" style="26" customWidth="1"/>
    <col min="12548" max="12548" width="73.1640625" style="26" customWidth="1"/>
    <col min="12549" max="12549" width="15.5" style="26" customWidth="1"/>
    <col min="12550" max="12800" width="9.33203125" style="26"/>
    <col min="12801" max="12801" width="13.6640625" style="26" customWidth="1"/>
    <col min="12802" max="12802" width="185.6640625" style="26" customWidth="1"/>
    <col min="12803" max="12803" width="52.1640625" style="26" customWidth="1"/>
    <col min="12804" max="12804" width="73.1640625" style="26" customWidth="1"/>
    <col min="12805" max="12805" width="15.5" style="26" customWidth="1"/>
    <col min="12806" max="13056" width="9.33203125" style="26"/>
    <col min="13057" max="13057" width="13.6640625" style="26" customWidth="1"/>
    <col min="13058" max="13058" width="185.6640625" style="26" customWidth="1"/>
    <col min="13059" max="13059" width="52.1640625" style="26" customWidth="1"/>
    <col min="13060" max="13060" width="73.1640625" style="26" customWidth="1"/>
    <col min="13061" max="13061" width="15.5" style="26" customWidth="1"/>
    <col min="13062" max="13312" width="9.33203125" style="26"/>
    <col min="13313" max="13313" width="13.6640625" style="26" customWidth="1"/>
    <col min="13314" max="13314" width="185.6640625" style="26" customWidth="1"/>
    <col min="13315" max="13315" width="52.1640625" style="26" customWidth="1"/>
    <col min="13316" max="13316" width="73.1640625" style="26" customWidth="1"/>
    <col min="13317" max="13317" width="15.5" style="26" customWidth="1"/>
    <col min="13318" max="13568" width="9.33203125" style="26"/>
    <col min="13569" max="13569" width="13.6640625" style="26" customWidth="1"/>
    <col min="13570" max="13570" width="185.6640625" style="26" customWidth="1"/>
    <col min="13571" max="13571" width="52.1640625" style="26" customWidth="1"/>
    <col min="13572" max="13572" width="73.1640625" style="26" customWidth="1"/>
    <col min="13573" max="13573" width="15.5" style="26" customWidth="1"/>
    <col min="13574" max="13824" width="9.33203125" style="26"/>
    <col min="13825" max="13825" width="13.6640625" style="26" customWidth="1"/>
    <col min="13826" max="13826" width="185.6640625" style="26" customWidth="1"/>
    <col min="13827" max="13827" width="52.1640625" style="26" customWidth="1"/>
    <col min="13828" max="13828" width="73.1640625" style="26" customWidth="1"/>
    <col min="13829" max="13829" width="15.5" style="26" customWidth="1"/>
    <col min="13830" max="14080" width="9.33203125" style="26"/>
    <col min="14081" max="14081" width="13.6640625" style="26" customWidth="1"/>
    <col min="14082" max="14082" width="185.6640625" style="26" customWidth="1"/>
    <col min="14083" max="14083" width="52.1640625" style="26" customWidth="1"/>
    <col min="14084" max="14084" width="73.1640625" style="26" customWidth="1"/>
    <col min="14085" max="14085" width="15.5" style="26" customWidth="1"/>
    <col min="14086" max="14336" width="9.33203125" style="26"/>
    <col min="14337" max="14337" width="13.6640625" style="26" customWidth="1"/>
    <col min="14338" max="14338" width="185.6640625" style="26" customWidth="1"/>
    <col min="14339" max="14339" width="52.1640625" style="26" customWidth="1"/>
    <col min="14340" max="14340" width="73.1640625" style="26" customWidth="1"/>
    <col min="14341" max="14341" width="15.5" style="26" customWidth="1"/>
    <col min="14342" max="14592" width="9.33203125" style="26"/>
    <col min="14593" max="14593" width="13.6640625" style="26" customWidth="1"/>
    <col min="14594" max="14594" width="185.6640625" style="26" customWidth="1"/>
    <col min="14595" max="14595" width="52.1640625" style="26" customWidth="1"/>
    <col min="14596" max="14596" width="73.1640625" style="26" customWidth="1"/>
    <col min="14597" max="14597" width="15.5" style="26" customWidth="1"/>
    <col min="14598" max="14848" width="9.33203125" style="26"/>
    <col min="14849" max="14849" width="13.6640625" style="26" customWidth="1"/>
    <col min="14850" max="14850" width="185.6640625" style="26" customWidth="1"/>
    <col min="14851" max="14851" width="52.1640625" style="26" customWidth="1"/>
    <col min="14852" max="14852" width="73.1640625" style="26" customWidth="1"/>
    <col min="14853" max="14853" width="15.5" style="26" customWidth="1"/>
    <col min="14854" max="15104" width="9.33203125" style="26"/>
    <col min="15105" max="15105" width="13.6640625" style="26" customWidth="1"/>
    <col min="15106" max="15106" width="185.6640625" style="26" customWidth="1"/>
    <col min="15107" max="15107" width="52.1640625" style="26" customWidth="1"/>
    <col min="15108" max="15108" width="73.1640625" style="26" customWidth="1"/>
    <col min="15109" max="15109" width="15.5" style="26" customWidth="1"/>
    <col min="15110" max="15360" width="9.33203125" style="26"/>
    <col min="15361" max="15361" width="13.6640625" style="26" customWidth="1"/>
    <col min="15362" max="15362" width="185.6640625" style="26" customWidth="1"/>
    <col min="15363" max="15363" width="52.1640625" style="26" customWidth="1"/>
    <col min="15364" max="15364" width="73.1640625" style="26" customWidth="1"/>
    <col min="15365" max="15365" width="15.5" style="26" customWidth="1"/>
    <col min="15366" max="15616" width="9.33203125" style="26"/>
    <col min="15617" max="15617" width="13.6640625" style="26" customWidth="1"/>
    <col min="15618" max="15618" width="185.6640625" style="26" customWidth="1"/>
    <col min="15619" max="15619" width="52.1640625" style="26" customWidth="1"/>
    <col min="15620" max="15620" width="73.1640625" style="26" customWidth="1"/>
    <col min="15621" max="15621" width="15.5" style="26" customWidth="1"/>
    <col min="15622" max="15872" width="9.33203125" style="26"/>
    <col min="15873" max="15873" width="13.6640625" style="26" customWidth="1"/>
    <col min="15874" max="15874" width="185.6640625" style="26" customWidth="1"/>
    <col min="15875" max="15875" width="52.1640625" style="26" customWidth="1"/>
    <col min="15876" max="15876" width="73.1640625" style="26" customWidth="1"/>
    <col min="15877" max="15877" width="15.5" style="26" customWidth="1"/>
    <col min="15878" max="16128" width="9.33203125" style="26"/>
    <col min="16129" max="16129" width="13.6640625" style="26" customWidth="1"/>
    <col min="16130" max="16130" width="185.6640625" style="26" customWidth="1"/>
    <col min="16131" max="16131" width="52.1640625" style="26" customWidth="1"/>
    <col min="16132" max="16132" width="73.1640625" style="26" customWidth="1"/>
    <col min="16133" max="16133" width="15.5" style="26" customWidth="1"/>
    <col min="16134" max="16384" width="9.33203125" style="26"/>
  </cols>
  <sheetData>
    <row r="1" spans="2:6" ht="15" x14ac:dyDescent="0.25">
      <c r="B1" s="5" t="s">
        <v>218</v>
      </c>
      <c r="C1" s="6"/>
      <c r="D1" s="6"/>
      <c r="E1" s="6"/>
    </row>
    <row r="2" spans="2:6" ht="12.75" x14ac:dyDescent="0.2">
      <c r="B2" s="1"/>
      <c r="C2" s="8" t="s">
        <v>1</v>
      </c>
      <c r="D2" s="2"/>
      <c r="E2" s="2"/>
    </row>
    <row r="3" spans="2:6" ht="12.75" x14ac:dyDescent="0.2">
      <c r="B3" s="3"/>
      <c r="C3" s="9" t="s">
        <v>219</v>
      </c>
      <c r="D3" s="4"/>
      <c r="E3" s="7" t="s">
        <v>0</v>
      </c>
    </row>
    <row r="4" spans="2:6" ht="13.5" thickBot="1" x14ac:dyDescent="0.25">
      <c r="B4" s="112" t="s">
        <v>191</v>
      </c>
      <c r="C4" s="112"/>
      <c r="D4" s="112"/>
      <c r="E4" s="112"/>
    </row>
    <row r="5" spans="2:6" s="28" customFormat="1" ht="21" customHeight="1" thickBot="1" x14ac:dyDescent="0.25">
      <c r="B5" s="33" t="s">
        <v>4</v>
      </c>
      <c r="C5" s="33" t="s">
        <v>2</v>
      </c>
      <c r="D5" s="33" t="s">
        <v>102</v>
      </c>
      <c r="E5" s="34" t="s">
        <v>192</v>
      </c>
    </row>
    <row r="6" spans="2:6" x14ac:dyDescent="0.2">
      <c r="B6" s="72">
        <v>4001</v>
      </c>
      <c r="C6" s="60" t="s">
        <v>5</v>
      </c>
      <c r="D6" s="61" t="s">
        <v>6</v>
      </c>
      <c r="E6" s="62">
        <v>300</v>
      </c>
    </row>
    <row r="7" spans="2:6" x14ac:dyDescent="0.2">
      <c r="B7" s="73">
        <v>13005</v>
      </c>
      <c r="C7" s="63" t="s">
        <v>108</v>
      </c>
      <c r="D7" s="64" t="s">
        <v>6</v>
      </c>
      <c r="E7" s="65">
        <v>715</v>
      </c>
    </row>
    <row r="8" spans="2:6" ht="22.5" x14ac:dyDescent="0.2">
      <c r="B8" s="73">
        <v>13015</v>
      </c>
      <c r="C8" s="63" t="s">
        <v>11</v>
      </c>
      <c r="D8" s="64" t="s">
        <v>6</v>
      </c>
      <c r="E8" s="65">
        <v>1868.44</v>
      </c>
      <c r="F8" s="38"/>
    </row>
    <row r="9" spans="2:6" x14ac:dyDescent="0.2">
      <c r="B9" s="73">
        <v>13021</v>
      </c>
      <c r="C9" s="63" t="s">
        <v>13</v>
      </c>
      <c r="D9" s="64" t="s">
        <v>6</v>
      </c>
      <c r="E9" s="65">
        <v>198902.42</v>
      </c>
      <c r="F9" s="38"/>
    </row>
    <row r="10" spans="2:6" x14ac:dyDescent="0.2">
      <c r="B10" s="73">
        <v>13023</v>
      </c>
      <c r="C10" s="63" t="s">
        <v>14</v>
      </c>
      <c r="D10" s="64" t="s">
        <v>6</v>
      </c>
      <c r="E10" s="65">
        <v>6896.63</v>
      </c>
      <c r="F10" s="38"/>
    </row>
    <row r="11" spans="2:6" ht="22.5" x14ac:dyDescent="0.2">
      <c r="B11" s="73">
        <v>13305</v>
      </c>
      <c r="C11" s="63" t="s">
        <v>15</v>
      </c>
      <c r="D11" s="64" t="s">
        <v>6</v>
      </c>
      <c r="E11" s="65">
        <v>2985510</v>
      </c>
      <c r="F11" s="38"/>
    </row>
    <row r="12" spans="2:6" ht="22.5" x14ac:dyDescent="0.2">
      <c r="B12" s="73">
        <v>13307</v>
      </c>
      <c r="C12" s="63" t="s">
        <v>16</v>
      </c>
      <c r="D12" s="64" t="s">
        <v>6</v>
      </c>
      <c r="E12" s="65">
        <v>25720</v>
      </c>
      <c r="F12" s="38"/>
    </row>
    <row r="13" spans="2:6" ht="22.5" x14ac:dyDescent="0.2">
      <c r="B13" s="73">
        <v>13351</v>
      </c>
      <c r="C13" s="63" t="s">
        <v>17</v>
      </c>
      <c r="D13" s="64" t="s">
        <v>6</v>
      </c>
      <c r="E13" s="65">
        <v>11915.47</v>
      </c>
      <c r="F13" s="38"/>
    </row>
    <row r="14" spans="2:6" x14ac:dyDescent="0.2">
      <c r="B14" s="73">
        <v>13502</v>
      </c>
      <c r="C14" s="63" t="s">
        <v>220</v>
      </c>
      <c r="D14" s="64" t="s">
        <v>6</v>
      </c>
      <c r="E14" s="65">
        <v>1</v>
      </c>
    </row>
    <row r="15" spans="2:6" x14ac:dyDescent="0.2">
      <c r="B15" s="73"/>
      <c r="C15" s="63"/>
      <c r="D15" s="64" t="s">
        <v>10</v>
      </c>
      <c r="E15" s="65">
        <v>911.56</v>
      </c>
    </row>
    <row r="16" spans="2:6" ht="22.5" x14ac:dyDescent="0.2">
      <c r="B16" s="73">
        <v>15011</v>
      </c>
      <c r="C16" s="63" t="s">
        <v>22</v>
      </c>
      <c r="D16" s="64" t="s">
        <v>6</v>
      </c>
      <c r="E16" s="65">
        <v>4029.13</v>
      </c>
      <c r="F16" s="38"/>
    </row>
    <row r="17" spans="2:6" x14ac:dyDescent="0.2">
      <c r="B17" s="73">
        <v>15016</v>
      </c>
      <c r="C17" s="63" t="s">
        <v>23</v>
      </c>
      <c r="D17" s="64" t="s">
        <v>6</v>
      </c>
      <c r="E17" s="65">
        <v>8520.5300000000007</v>
      </c>
      <c r="F17" s="38"/>
    </row>
    <row r="18" spans="2:6" ht="22.5" x14ac:dyDescent="0.2">
      <c r="B18" s="73">
        <v>15019</v>
      </c>
      <c r="C18" s="63" t="s">
        <v>196</v>
      </c>
      <c r="D18" s="64" t="s">
        <v>6</v>
      </c>
      <c r="E18" s="65">
        <v>101144.85</v>
      </c>
      <c r="F18" s="38"/>
    </row>
    <row r="19" spans="2:6" x14ac:dyDescent="0.2">
      <c r="B19" s="73">
        <v>15501</v>
      </c>
      <c r="C19" s="63" t="s">
        <v>26</v>
      </c>
      <c r="D19" s="64" t="s">
        <v>10</v>
      </c>
      <c r="E19" s="65">
        <v>115433.9</v>
      </c>
      <c r="F19" s="38"/>
    </row>
    <row r="20" spans="2:6" ht="22.5" x14ac:dyDescent="0.2">
      <c r="B20" s="73">
        <v>15505</v>
      </c>
      <c r="C20" s="63" t="s">
        <v>198</v>
      </c>
      <c r="D20" s="64" t="s">
        <v>10</v>
      </c>
      <c r="E20" s="65">
        <v>95309.37</v>
      </c>
      <c r="F20" s="38"/>
    </row>
    <row r="21" spans="2:6" ht="22.5" x14ac:dyDescent="0.2">
      <c r="B21" s="73">
        <v>15974</v>
      </c>
      <c r="C21" s="63" t="s">
        <v>22</v>
      </c>
      <c r="D21" s="64" t="s">
        <v>10</v>
      </c>
      <c r="E21" s="65">
        <v>53874.21</v>
      </c>
      <c r="F21" s="38"/>
    </row>
    <row r="22" spans="2:6" x14ac:dyDescent="0.2">
      <c r="B22" s="73">
        <v>17015</v>
      </c>
      <c r="C22" s="63" t="s">
        <v>27</v>
      </c>
      <c r="D22" s="64" t="s">
        <v>6</v>
      </c>
      <c r="E22" s="65">
        <v>437.76</v>
      </c>
    </row>
    <row r="23" spans="2:6" x14ac:dyDescent="0.2">
      <c r="B23" s="73">
        <v>17016</v>
      </c>
      <c r="C23" s="63" t="s">
        <v>229</v>
      </c>
      <c r="D23" s="64" t="s">
        <v>6</v>
      </c>
      <c r="E23" s="65">
        <v>9634.77</v>
      </c>
      <c r="F23" s="38"/>
    </row>
    <row r="24" spans="2:6" x14ac:dyDescent="0.2">
      <c r="B24" s="73">
        <v>17017</v>
      </c>
      <c r="C24" s="63" t="s">
        <v>28</v>
      </c>
      <c r="D24" s="64" t="s">
        <v>6</v>
      </c>
      <c r="E24" s="65">
        <v>3170.75</v>
      </c>
      <c r="F24" s="38"/>
    </row>
    <row r="25" spans="2:6" x14ac:dyDescent="0.2">
      <c r="B25" s="73">
        <v>17051</v>
      </c>
      <c r="C25" s="63" t="s">
        <v>30</v>
      </c>
      <c r="D25" s="64" t="s">
        <v>6</v>
      </c>
      <c r="E25" s="65">
        <v>279.12</v>
      </c>
    </row>
    <row r="26" spans="2:6" x14ac:dyDescent="0.2">
      <c r="B26" s="73">
        <v>17078</v>
      </c>
      <c r="C26" s="63" t="s">
        <v>199</v>
      </c>
      <c r="D26" s="64" t="s">
        <v>6</v>
      </c>
      <c r="E26" s="65">
        <v>425.34</v>
      </c>
    </row>
    <row r="27" spans="2:6" x14ac:dyDescent="0.2">
      <c r="B27" s="73">
        <v>17079</v>
      </c>
      <c r="C27" s="63" t="s">
        <v>200</v>
      </c>
      <c r="D27" s="64" t="s">
        <v>6</v>
      </c>
      <c r="E27" s="65">
        <v>921.56</v>
      </c>
    </row>
    <row r="28" spans="2:6" x14ac:dyDescent="0.2">
      <c r="B28" s="73">
        <v>17085</v>
      </c>
      <c r="C28" s="63" t="s">
        <v>202</v>
      </c>
      <c r="D28" s="64" t="s">
        <v>6</v>
      </c>
      <c r="E28" s="65">
        <v>15975.69</v>
      </c>
      <c r="F28" s="38"/>
    </row>
    <row r="29" spans="2:6" x14ac:dyDescent="0.2">
      <c r="B29" s="73">
        <v>17519</v>
      </c>
      <c r="C29" s="63" t="s">
        <v>206</v>
      </c>
      <c r="D29" s="64" t="s">
        <v>10</v>
      </c>
      <c r="E29" s="65">
        <v>220145.49</v>
      </c>
      <c r="F29" s="38"/>
    </row>
    <row r="30" spans="2:6" x14ac:dyDescent="0.2">
      <c r="B30" s="73">
        <v>17526</v>
      </c>
      <c r="C30" s="63" t="s">
        <v>221</v>
      </c>
      <c r="D30" s="64" t="s">
        <v>10</v>
      </c>
      <c r="E30" s="65">
        <v>1121.97</v>
      </c>
      <c r="F30" s="38"/>
    </row>
    <row r="31" spans="2:6" x14ac:dyDescent="0.2">
      <c r="B31" s="73">
        <v>17968</v>
      </c>
      <c r="C31" s="63" t="s">
        <v>33</v>
      </c>
      <c r="D31" s="64" t="s">
        <v>10</v>
      </c>
      <c r="E31" s="65">
        <v>28762.49</v>
      </c>
      <c r="F31" s="38"/>
    </row>
    <row r="32" spans="2:6" x14ac:dyDescent="0.2">
      <c r="B32" s="73">
        <v>17969</v>
      </c>
      <c r="C32" s="63" t="s">
        <v>222</v>
      </c>
      <c r="D32" s="64" t="s">
        <v>10</v>
      </c>
      <c r="E32" s="65">
        <v>283828.53000000003</v>
      </c>
      <c r="F32" s="38"/>
    </row>
    <row r="33" spans="2:6" x14ac:dyDescent="0.2">
      <c r="B33" s="73">
        <v>17988</v>
      </c>
      <c r="C33" s="63" t="s">
        <v>34</v>
      </c>
      <c r="D33" s="64" t="s">
        <v>10</v>
      </c>
      <c r="E33" s="65">
        <v>781.44</v>
      </c>
    </row>
    <row r="34" spans="2:6" x14ac:dyDescent="0.2">
      <c r="B34" s="73">
        <v>22007</v>
      </c>
      <c r="C34" s="63" t="s">
        <v>35</v>
      </c>
      <c r="D34" s="64" t="s">
        <v>6</v>
      </c>
      <c r="E34" s="65">
        <v>8474.5</v>
      </c>
      <c r="F34" s="38"/>
    </row>
    <row r="35" spans="2:6" x14ac:dyDescent="0.2">
      <c r="B35" s="73">
        <v>22020</v>
      </c>
      <c r="C35" s="63" t="s">
        <v>36</v>
      </c>
      <c r="D35" s="64" t="s">
        <v>6</v>
      </c>
      <c r="E35" s="65">
        <v>3800</v>
      </c>
      <c r="F35" s="38"/>
    </row>
    <row r="36" spans="2:6" x14ac:dyDescent="0.2">
      <c r="B36" s="73">
        <v>22965</v>
      </c>
      <c r="C36" s="63" t="s">
        <v>39</v>
      </c>
      <c r="D36" s="64" t="s">
        <v>10</v>
      </c>
      <c r="E36" s="65">
        <v>186112.36</v>
      </c>
      <c r="F36" s="38"/>
    </row>
    <row r="37" spans="2:6" x14ac:dyDescent="0.2">
      <c r="B37" s="73">
        <v>27355</v>
      </c>
      <c r="C37" s="63" t="s">
        <v>40</v>
      </c>
      <c r="D37" s="64" t="s">
        <v>6</v>
      </c>
      <c r="E37" s="65">
        <v>396046.8</v>
      </c>
      <c r="F37" s="38"/>
    </row>
    <row r="38" spans="2:6" x14ac:dyDescent="0.2">
      <c r="B38" s="73">
        <v>29514</v>
      </c>
      <c r="C38" s="63" t="s">
        <v>223</v>
      </c>
      <c r="D38" s="64" t="s">
        <v>10</v>
      </c>
      <c r="E38" s="65">
        <v>2856</v>
      </c>
      <c r="F38" s="38"/>
    </row>
    <row r="39" spans="2:6" x14ac:dyDescent="0.2">
      <c r="B39" s="73">
        <v>33088</v>
      </c>
      <c r="C39" s="63" t="s">
        <v>47</v>
      </c>
      <c r="D39" s="64" t="s">
        <v>6</v>
      </c>
      <c r="E39" s="65">
        <v>62690</v>
      </c>
      <c r="F39" s="38"/>
    </row>
    <row r="40" spans="2:6" x14ac:dyDescent="0.2">
      <c r="B40" s="73">
        <v>33091</v>
      </c>
      <c r="C40" s="63" t="s">
        <v>209</v>
      </c>
      <c r="D40" s="64" t="s">
        <v>6</v>
      </c>
      <c r="E40" s="65">
        <v>25810.06</v>
      </c>
      <c r="F40" s="38"/>
    </row>
    <row r="41" spans="2:6" ht="22.5" x14ac:dyDescent="0.2">
      <c r="B41" s="73">
        <v>33093</v>
      </c>
      <c r="C41" s="63" t="s">
        <v>224</v>
      </c>
      <c r="D41" s="64" t="s">
        <v>6</v>
      </c>
      <c r="E41" s="65">
        <v>18601.25</v>
      </c>
      <c r="F41" s="38"/>
    </row>
    <row r="42" spans="2:6" x14ac:dyDescent="0.2">
      <c r="B42" s="73">
        <v>33095</v>
      </c>
      <c r="C42" s="63" t="s">
        <v>225</v>
      </c>
      <c r="D42" s="64" t="s">
        <v>6</v>
      </c>
      <c r="E42" s="65">
        <v>2093</v>
      </c>
      <c r="F42" s="38"/>
    </row>
    <row r="43" spans="2:6" x14ac:dyDescent="0.2">
      <c r="B43" s="73">
        <v>33122</v>
      </c>
      <c r="C43" s="63" t="s">
        <v>49</v>
      </c>
      <c r="D43" s="64" t="s">
        <v>6</v>
      </c>
      <c r="E43" s="65">
        <v>1200.17</v>
      </c>
      <c r="F43" s="38"/>
    </row>
    <row r="44" spans="2:6" x14ac:dyDescent="0.2">
      <c r="B44" s="73">
        <v>33155</v>
      </c>
      <c r="C44" s="63" t="s">
        <v>50</v>
      </c>
      <c r="D44" s="64" t="s">
        <v>6</v>
      </c>
      <c r="E44" s="65">
        <v>1598335.24</v>
      </c>
      <c r="F44" s="38"/>
    </row>
    <row r="45" spans="2:6" x14ac:dyDescent="0.2">
      <c r="B45" s="73">
        <v>33160</v>
      </c>
      <c r="C45" s="63" t="s">
        <v>51</v>
      </c>
      <c r="D45" s="64" t="s">
        <v>6</v>
      </c>
      <c r="E45" s="65">
        <v>204.98</v>
      </c>
    </row>
    <row r="46" spans="2:6" x14ac:dyDescent="0.2">
      <c r="B46" s="73">
        <v>33166</v>
      </c>
      <c r="C46" s="63" t="s">
        <v>52</v>
      </c>
      <c r="D46" s="64" t="s">
        <v>6</v>
      </c>
      <c r="E46" s="65">
        <v>1622.57</v>
      </c>
      <c r="F46" s="38"/>
    </row>
    <row r="47" spans="2:6" x14ac:dyDescent="0.2">
      <c r="B47" s="73">
        <v>33192</v>
      </c>
      <c r="C47" s="63" t="s">
        <v>53</v>
      </c>
      <c r="D47" s="64" t="s">
        <v>6</v>
      </c>
      <c r="E47" s="65">
        <v>144</v>
      </c>
    </row>
    <row r="48" spans="2:6" x14ac:dyDescent="0.2">
      <c r="B48" s="73">
        <v>33351</v>
      </c>
      <c r="C48" s="63" t="s">
        <v>212</v>
      </c>
      <c r="D48" s="64" t="s">
        <v>6</v>
      </c>
      <c r="E48" s="65">
        <v>2734.69</v>
      </c>
      <c r="F48" s="38"/>
    </row>
    <row r="49" spans="2:6" x14ac:dyDescent="0.2">
      <c r="B49" s="73">
        <v>33352</v>
      </c>
      <c r="C49" s="63" t="s">
        <v>213</v>
      </c>
      <c r="D49" s="64" t="s">
        <v>6</v>
      </c>
      <c r="E49" s="65">
        <v>9738.98</v>
      </c>
      <c r="F49" s="38"/>
    </row>
    <row r="50" spans="2:6" x14ac:dyDescent="0.2">
      <c r="B50" s="73">
        <v>33353</v>
      </c>
      <c r="C50" s="63" t="s">
        <v>56</v>
      </c>
      <c r="D50" s="64" t="s">
        <v>6</v>
      </c>
      <c r="E50" s="65">
        <v>19884179.109999999</v>
      </c>
      <c r="F50" s="38"/>
    </row>
    <row r="51" spans="2:6" x14ac:dyDescent="0.2">
      <c r="B51" s="73">
        <v>33354</v>
      </c>
      <c r="C51" s="63" t="s">
        <v>57</v>
      </c>
      <c r="D51" s="64" t="s">
        <v>6</v>
      </c>
      <c r="E51" s="65">
        <v>2756.11</v>
      </c>
      <c r="F51" s="38"/>
    </row>
    <row r="52" spans="2:6" x14ac:dyDescent="0.2">
      <c r="B52" s="73">
        <v>34017</v>
      </c>
      <c r="C52" s="63" t="s">
        <v>60</v>
      </c>
      <c r="D52" s="64" t="s">
        <v>6</v>
      </c>
      <c r="E52" s="65">
        <v>276</v>
      </c>
    </row>
    <row r="53" spans="2:6" x14ac:dyDescent="0.2">
      <c r="B53" s="73">
        <v>34019</v>
      </c>
      <c r="C53" s="63" t="s">
        <v>61</v>
      </c>
      <c r="D53" s="64" t="s">
        <v>6</v>
      </c>
      <c r="E53" s="65">
        <v>150</v>
      </c>
    </row>
    <row r="54" spans="2:6" x14ac:dyDescent="0.2">
      <c r="B54" s="73">
        <v>34031</v>
      </c>
      <c r="C54" s="63" t="s">
        <v>66</v>
      </c>
      <c r="D54" s="64" t="s">
        <v>6</v>
      </c>
      <c r="E54" s="65">
        <v>341</v>
      </c>
    </row>
    <row r="55" spans="2:6" x14ac:dyDescent="0.2">
      <c r="B55" s="73">
        <v>34033</v>
      </c>
      <c r="C55" s="63" t="s">
        <v>42</v>
      </c>
      <c r="D55" s="64" t="s">
        <v>6</v>
      </c>
      <c r="E55" s="65">
        <v>833.46</v>
      </c>
    </row>
    <row r="56" spans="2:6" x14ac:dyDescent="0.2">
      <c r="B56" s="73">
        <v>34053</v>
      </c>
      <c r="C56" s="63" t="s">
        <v>67</v>
      </c>
      <c r="D56" s="64" t="s">
        <v>6</v>
      </c>
      <c r="E56" s="65">
        <v>218</v>
      </c>
    </row>
    <row r="57" spans="2:6" x14ac:dyDescent="0.2">
      <c r="B57" s="73">
        <v>34070</v>
      </c>
      <c r="C57" s="63" t="s">
        <v>70</v>
      </c>
      <c r="D57" s="64" t="s">
        <v>6</v>
      </c>
      <c r="E57" s="65">
        <v>744</v>
      </c>
    </row>
    <row r="58" spans="2:6" x14ac:dyDescent="0.2">
      <c r="B58" s="73">
        <v>34090</v>
      </c>
      <c r="C58" s="63" t="s">
        <v>71</v>
      </c>
      <c r="D58" s="64" t="s">
        <v>6</v>
      </c>
      <c r="E58" s="65">
        <v>400</v>
      </c>
    </row>
    <row r="59" spans="2:6" ht="22.5" x14ac:dyDescent="0.2">
      <c r="B59" s="73">
        <v>34352</v>
      </c>
      <c r="C59" s="63" t="s">
        <v>72</v>
      </c>
      <c r="D59" s="64" t="s">
        <v>6</v>
      </c>
      <c r="E59" s="65">
        <v>6050</v>
      </c>
      <c r="F59" s="38"/>
    </row>
    <row r="60" spans="2:6" x14ac:dyDescent="0.2">
      <c r="B60" s="73">
        <v>34502</v>
      </c>
      <c r="C60" s="63" t="s">
        <v>214</v>
      </c>
      <c r="D60" s="64" t="s">
        <v>10</v>
      </c>
      <c r="E60" s="65">
        <v>1400</v>
      </c>
      <c r="F60" s="38"/>
    </row>
    <row r="61" spans="2:6" x14ac:dyDescent="0.2">
      <c r="B61" s="73">
        <v>34503</v>
      </c>
      <c r="C61" s="63" t="s">
        <v>73</v>
      </c>
      <c r="D61" s="64" t="s">
        <v>10</v>
      </c>
      <c r="E61" s="65">
        <v>182</v>
      </c>
    </row>
    <row r="62" spans="2:6" ht="22.5" x14ac:dyDescent="0.2">
      <c r="B62" s="73">
        <v>34505</v>
      </c>
      <c r="C62" s="63" t="s">
        <v>74</v>
      </c>
      <c r="D62" s="64" t="s">
        <v>10</v>
      </c>
      <c r="E62" s="65">
        <v>675</v>
      </c>
    </row>
    <row r="63" spans="2:6" ht="22.5" x14ac:dyDescent="0.2">
      <c r="B63" s="73">
        <v>35015</v>
      </c>
      <c r="C63" s="63" t="s">
        <v>77</v>
      </c>
      <c r="D63" s="64" t="s">
        <v>6</v>
      </c>
      <c r="E63" s="65">
        <v>18496.78</v>
      </c>
      <c r="F63" s="38"/>
    </row>
    <row r="64" spans="2:6" ht="22.5" x14ac:dyDescent="0.2">
      <c r="B64" s="73">
        <v>35018</v>
      </c>
      <c r="C64" s="63" t="s">
        <v>78</v>
      </c>
      <c r="D64" s="64" t="s">
        <v>6</v>
      </c>
      <c r="E64" s="65">
        <v>7792.04</v>
      </c>
      <c r="F64" s="38"/>
    </row>
    <row r="65" spans="2:6" x14ac:dyDescent="0.2">
      <c r="B65" s="73">
        <v>35019</v>
      </c>
      <c r="C65" s="63" t="s">
        <v>79</v>
      </c>
      <c r="D65" s="64" t="s">
        <v>6</v>
      </c>
      <c r="E65" s="65">
        <v>3401.87</v>
      </c>
      <c r="F65" s="38"/>
    </row>
    <row r="66" spans="2:6" x14ac:dyDescent="0.2">
      <c r="B66" s="73">
        <v>35442</v>
      </c>
      <c r="C66" s="63" t="s">
        <v>80</v>
      </c>
      <c r="D66" s="64" t="s">
        <v>6</v>
      </c>
      <c r="E66" s="65">
        <v>240</v>
      </c>
    </row>
    <row r="67" spans="2:6" ht="22.5" x14ac:dyDescent="0.2">
      <c r="B67" s="73">
        <v>35500</v>
      </c>
      <c r="C67" s="63" t="s">
        <v>81</v>
      </c>
      <c r="D67" s="64" t="s">
        <v>10</v>
      </c>
      <c r="E67" s="65">
        <v>9940.49</v>
      </c>
      <c r="F67" s="38"/>
    </row>
    <row r="68" spans="2:6" x14ac:dyDescent="0.2">
      <c r="B68" s="73">
        <v>62503</v>
      </c>
      <c r="C68" s="63" t="s">
        <v>149</v>
      </c>
      <c r="D68" s="64" t="s">
        <v>10</v>
      </c>
      <c r="E68" s="65">
        <v>60000</v>
      </c>
      <c r="F68" s="38"/>
    </row>
    <row r="69" spans="2:6" x14ac:dyDescent="0.2">
      <c r="B69" s="73">
        <v>90003</v>
      </c>
      <c r="C69" s="63" t="s">
        <v>84</v>
      </c>
      <c r="D69" s="64" t="s">
        <v>83</v>
      </c>
      <c r="E69" s="65">
        <v>10825.07</v>
      </c>
      <c r="F69" s="38"/>
    </row>
    <row r="70" spans="2:6" x14ac:dyDescent="0.2">
      <c r="B70" s="73">
        <v>90006</v>
      </c>
      <c r="C70" s="63" t="s">
        <v>85</v>
      </c>
      <c r="D70" s="64" t="s">
        <v>83</v>
      </c>
      <c r="E70" s="65">
        <v>1910.31</v>
      </c>
      <c r="F70" s="38"/>
    </row>
    <row r="71" spans="2:6" x14ac:dyDescent="0.2">
      <c r="B71" s="73">
        <v>91252</v>
      </c>
      <c r="C71" s="63" t="s">
        <v>88</v>
      </c>
      <c r="D71" s="64" t="s">
        <v>83</v>
      </c>
      <c r="E71" s="65">
        <v>183156</v>
      </c>
      <c r="F71" s="38"/>
    </row>
    <row r="72" spans="2:6" x14ac:dyDescent="0.2">
      <c r="B72" s="73">
        <v>91628</v>
      </c>
      <c r="C72" s="63" t="s">
        <v>89</v>
      </c>
      <c r="D72" s="64" t="s">
        <v>87</v>
      </c>
      <c r="E72" s="65">
        <v>47351.38</v>
      </c>
      <c r="F72" s="38"/>
    </row>
    <row r="73" spans="2:6" x14ac:dyDescent="0.2">
      <c r="B73" s="73">
        <v>95113</v>
      </c>
      <c r="C73" s="63" t="s">
        <v>92</v>
      </c>
      <c r="D73" s="64" t="s">
        <v>91</v>
      </c>
      <c r="E73" s="65">
        <v>5396.26</v>
      </c>
      <c r="F73" s="38"/>
    </row>
    <row r="74" spans="2:6" x14ac:dyDescent="0.2">
      <c r="B74" s="73">
        <v>98035</v>
      </c>
      <c r="C74" s="63" t="s">
        <v>98</v>
      </c>
      <c r="D74" s="64" t="s">
        <v>97</v>
      </c>
      <c r="E74" s="65">
        <v>150</v>
      </c>
    </row>
    <row r="75" spans="2:6" x14ac:dyDescent="0.2">
      <c r="B75" s="73">
        <v>98045</v>
      </c>
      <c r="C75" s="63" t="s">
        <v>99</v>
      </c>
      <c r="D75" s="64" t="s">
        <v>97</v>
      </c>
      <c r="E75" s="65">
        <v>184873</v>
      </c>
      <c r="F75" s="38"/>
    </row>
    <row r="76" spans="2:6" x14ac:dyDescent="0.2">
      <c r="B76" s="73">
        <v>98048</v>
      </c>
      <c r="C76" s="63" t="s">
        <v>234</v>
      </c>
      <c r="D76" s="64" t="s">
        <v>97</v>
      </c>
      <c r="E76" s="65">
        <v>635000</v>
      </c>
      <c r="F76" s="38"/>
    </row>
    <row r="77" spans="2:6" x14ac:dyDescent="0.2">
      <c r="B77" s="73"/>
      <c r="C77" s="63"/>
      <c r="D77" s="64" t="s">
        <v>101</v>
      </c>
      <c r="E77" s="65">
        <v>5000</v>
      </c>
      <c r="F77" s="38"/>
    </row>
    <row r="78" spans="2:6" x14ac:dyDescent="0.2">
      <c r="B78" s="78">
        <v>98074</v>
      </c>
      <c r="C78" s="47" t="s">
        <v>100</v>
      </c>
      <c r="D78" s="48" t="s">
        <v>97</v>
      </c>
      <c r="E78" s="49">
        <v>15</v>
      </c>
    </row>
    <row r="79" spans="2:6" x14ac:dyDescent="0.2">
      <c r="B79" s="79">
        <v>98193</v>
      </c>
      <c r="C79" s="76" t="s">
        <v>227</v>
      </c>
      <c r="D79" s="76" t="s">
        <v>97</v>
      </c>
      <c r="E79" s="77">
        <v>500</v>
      </c>
    </row>
    <row r="80" spans="2:6" ht="12" thickBot="1" x14ac:dyDescent="0.25">
      <c r="B80" s="80">
        <v>98348</v>
      </c>
      <c r="C80" s="45" t="s">
        <v>228</v>
      </c>
      <c r="D80" s="45" t="s">
        <v>97</v>
      </c>
      <c r="E80" s="46">
        <v>500</v>
      </c>
    </row>
    <row r="81" spans="2:6" customFormat="1" ht="21" customHeight="1" thickBot="1" x14ac:dyDescent="0.25">
      <c r="B81" s="113" t="s">
        <v>103</v>
      </c>
      <c r="C81" s="114"/>
      <c r="D81" s="115"/>
      <c r="E81" s="58">
        <v>26456068.690000001</v>
      </c>
      <c r="F81" s="10"/>
    </row>
    <row r="82" spans="2:6" customFormat="1" ht="21" customHeight="1" thickBot="1" x14ac:dyDescent="0.25">
      <c r="B82" s="106" t="s">
        <v>104</v>
      </c>
      <c r="C82" s="107"/>
      <c r="D82" s="108"/>
      <c r="E82" s="37">
        <v>1108686.19</v>
      </c>
      <c r="F82" s="10"/>
    </row>
    <row r="83" spans="2:6" customFormat="1" ht="21" customHeight="1" thickBot="1" x14ac:dyDescent="0.25">
      <c r="B83" s="109" t="s">
        <v>3</v>
      </c>
      <c r="C83" s="110"/>
      <c r="D83" s="111"/>
      <c r="E83" s="35">
        <f>E81+E82</f>
        <v>27564754.880000003</v>
      </c>
      <c r="F83" s="10"/>
    </row>
    <row r="84" spans="2:6" x14ac:dyDescent="0.2">
      <c r="B84" s="27"/>
      <c r="C84" s="27"/>
      <c r="D84" s="27"/>
      <c r="E84" s="27"/>
    </row>
    <row r="85" spans="2:6" x14ac:dyDescent="0.2">
      <c r="B85" s="27"/>
      <c r="C85" s="27"/>
      <c r="D85" s="27"/>
      <c r="E85" s="39"/>
    </row>
    <row r="86" spans="2:6" x14ac:dyDescent="0.2">
      <c r="B86" s="27"/>
      <c r="C86" s="27"/>
      <c r="D86" s="27"/>
      <c r="E86" s="27"/>
    </row>
    <row r="87" spans="2:6" x14ac:dyDescent="0.2">
      <c r="B87" s="27"/>
      <c r="C87" s="27"/>
      <c r="D87" s="27"/>
      <c r="E87" s="27"/>
    </row>
    <row r="91" spans="2:6" x14ac:dyDescent="0.2">
      <c r="B91" s="27"/>
      <c r="C91" s="27"/>
      <c r="D91" s="27"/>
      <c r="E91" s="27"/>
    </row>
    <row r="92" spans="2:6" x14ac:dyDescent="0.2">
      <c r="B92" s="27"/>
      <c r="C92" s="27"/>
      <c r="D92" s="27"/>
      <c r="E92" s="27"/>
    </row>
    <row r="93" spans="2:6" x14ac:dyDescent="0.2">
      <c r="B93" s="27"/>
      <c r="C93" s="27"/>
      <c r="D93" s="27"/>
      <c r="E93" s="27"/>
    </row>
    <row r="94" spans="2:6" x14ac:dyDescent="0.2">
      <c r="B94" s="27"/>
      <c r="C94" s="27"/>
      <c r="D94" s="27"/>
      <c r="E94" s="27"/>
    </row>
    <row r="95" spans="2:6" x14ac:dyDescent="0.2">
      <c r="B95" s="27"/>
      <c r="C95" s="27"/>
      <c r="D95" s="27"/>
      <c r="E95" s="27"/>
    </row>
    <row r="96" spans="2:6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  <row r="126" spans="2:5" x14ac:dyDescent="0.2">
      <c r="B126" s="27"/>
      <c r="C126" s="27"/>
      <c r="D126" s="27"/>
      <c r="E126" s="27"/>
    </row>
    <row r="127" spans="2:5" x14ac:dyDescent="0.2">
      <c r="B127" s="27"/>
      <c r="C127" s="27"/>
      <c r="D127" s="27"/>
      <c r="E127" s="27"/>
    </row>
    <row r="128" spans="2:5" x14ac:dyDescent="0.2">
      <c r="B128" s="27"/>
      <c r="C128" s="27"/>
      <c r="D128" s="27"/>
      <c r="E128" s="27"/>
    </row>
    <row r="129" spans="2:5" x14ac:dyDescent="0.2">
      <c r="B129" s="27"/>
      <c r="C129" s="27"/>
      <c r="D129" s="27"/>
      <c r="E129" s="27"/>
    </row>
    <row r="130" spans="2:5" x14ac:dyDescent="0.2">
      <c r="B130" s="27"/>
      <c r="C130" s="27"/>
      <c r="D130" s="27"/>
      <c r="E130" s="27"/>
    </row>
    <row r="131" spans="2:5" x14ac:dyDescent="0.2">
      <c r="B131" s="27"/>
      <c r="C131" s="27"/>
      <c r="D131" s="27"/>
      <c r="E131" s="27"/>
    </row>
    <row r="132" spans="2:5" x14ac:dyDescent="0.2">
      <c r="B132" s="27"/>
      <c r="C132" s="27"/>
      <c r="D132" s="27"/>
      <c r="E132" s="27"/>
    </row>
    <row r="133" spans="2:5" x14ac:dyDescent="0.2">
      <c r="B133" s="27"/>
      <c r="C133" s="27"/>
      <c r="D133" s="27"/>
      <c r="E133" s="27"/>
    </row>
    <row r="134" spans="2:5" x14ac:dyDescent="0.2">
      <c r="B134" s="27"/>
      <c r="C134" s="27"/>
      <c r="D134" s="27"/>
      <c r="E134" s="27"/>
    </row>
    <row r="135" spans="2:5" x14ac:dyDescent="0.2">
      <c r="B135" s="27"/>
      <c r="C135" s="27"/>
      <c r="D135" s="27"/>
      <c r="E135" s="27"/>
    </row>
    <row r="136" spans="2:5" x14ac:dyDescent="0.2">
      <c r="B136" s="27"/>
      <c r="C136" s="27"/>
      <c r="D136" s="27"/>
      <c r="E136" s="27"/>
    </row>
    <row r="137" spans="2:5" x14ac:dyDescent="0.2">
      <c r="B137" s="27"/>
      <c r="C137" s="27"/>
      <c r="D137" s="27"/>
      <c r="E137" s="27"/>
    </row>
  </sheetData>
  <mergeCells count="4">
    <mergeCell ref="B4:E4"/>
    <mergeCell ref="B81:D81"/>
    <mergeCell ref="B82:D82"/>
    <mergeCell ref="B83:D83"/>
  </mergeCells>
  <pageMargins left="0.7" right="0.7" top="0.78740157499999996" bottom="0.78740157499999996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18</vt:i4>
      </vt:variant>
    </vt:vector>
  </HeadingPairs>
  <TitlesOfParts>
    <vt:vector size="38" baseType="lpstr">
      <vt:lpstr>Transfery 2020-2024</vt:lpstr>
      <vt:lpstr>Transfery přijaté kraji</vt:lpstr>
      <vt:lpstr>Transfery přijaté obcemi a DSO</vt:lpstr>
      <vt:lpstr>ÚSC a DSO</vt:lpstr>
      <vt:lpstr>Obce a DSO</vt:lpstr>
      <vt:lpstr>Krajské úřady</vt:lpstr>
      <vt:lpstr>Hl. m. Praha</vt:lpstr>
      <vt:lpstr>Středočeský kraj</vt:lpstr>
      <vt:lpstr>Jihočeský kraj</vt:lpstr>
      <vt:lpstr>Plzeňský kraj</vt:lpstr>
      <vt:lpstr>Karlovarský kraj</vt:lpstr>
      <vt:lpstr>Ústecký kraj</vt:lpstr>
      <vt:lpstr>Liberecký kraj</vt:lpstr>
      <vt:lpstr>Královéhradecký kraj</vt:lpstr>
      <vt:lpstr>Pardubický kraj</vt:lpstr>
      <vt:lpstr>Kraj Vysočina</vt:lpstr>
      <vt:lpstr>Jihomoravský kraj</vt:lpstr>
      <vt:lpstr>Olomoucký kraj</vt:lpstr>
      <vt:lpstr>Zlínský kraj</vt:lpstr>
      <vt:lpstr>Moravskoslezský kraj</vt:lpstr>
      <vt:lpstr>'Hl. m. Praha'!Názvy_tisku</vt:lpstr>
      <vt:lpstr>'Jihočeský kraj'!Názvy_tisku</vt:lpstr>
      <vt:lpstr>'Jihomoravský kraj'!Názvy_tisku</vt:lpstr>
      <vt:lpstr>'Karlovarský kraj'!Názvy_tisku</vt:lpstr>
      <vt:lpstr>'Kraj Vysočina'!Názvy_tisku</vt:lpstr>
      <vt:lpstr>'Krajské úřady'!Názvy_tisku</vt:lpstr>
      <vt:lpstr>'Královéhradecký kraj'!Názvy_tisku</vt:lpstr>
      <vt:lpstr>'Liberecký kraj'!Názvy_tisku</vt:lpstr>
      <vt:lpstr>'Moravskoslezský kraj'!Názvy_tisku</vt:lpstr>
      <vt:lpstr>'Obce a DSO'!Názvy_tisku</vt:lpstr>
      <vt:lpstr>'Olomoucký kraj'!Názvy_tisku</vt:lpstr>
      <vt:lpstr>'Pardubický kraj'!Názvy_tisku</vt:lpstr>
      <vt:lpstr>'Plzeňský kraj'!Názvy_tisku</vt:lpstr>
      <vt:lpstr>'Středočeský kraj'!Názvy_tisku</vt:lpstr>
      <vt:lpstr>'ÚSC a DSO'!Názvy_tisku</vt:lpstr>
      <vt:lpstr>'Ústecký kraj'!Názvy_tisku</vt:lpstr>
      <vt:lpstr>'Zlínský kraj'!Názvy_tisku</vt:lpstr>
      <vt:lpstr>'Obce a DSO'!Oblast_tisku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Matěj</cp:lastModifiedBy>
  <cp:lastPrinted>2025-05-12T06:17:37Z</cp:lastPrinted>
  <dcterms:created xsi:type="dcterms:W3CDTF">2023-05-05T09:42:56Z</dcterms:created>
  <dcterms:modified xsi:type="dcterms:W3CDTF">2025-05-12T06:18:27Z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SZÚ - tabulky transferů.xlsx</vt:lpwstr>
  </property>
</Properties>
</file>